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1. Statement of Financial Performance\"/>
    </mc:Choice>
  </mc:AlternateContent>
  <xr:revisionPtr revIDLastSave="0" documentId="8_{023971CA-8BBD-483E-8183-56C53A97243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CPT!$A$1:$AA$60</definedName>
    <definedName name="_xlnm.Print_Area" localSheetId="6">'DC1'!$A$1:$AA$60</definedName>
    <definedName name="_xlnm.Print_Area" localSheetId="12">'DC2'!$A$1:$AA$60</definedName>
    <definedName name="_xlnm.Print_Area" localSheetId="17">'DC3'!$A$1:$AA$60</definedName>
    <definedName name="_xlnm.Print_Area" localSheetId="25">'DC4'!$A$1:$AA$60</definedName>
    <definedName name="_xlnm.Print_Area" localSheetId="29">'DC5'!$A$1:$AA$60</definedName>
    <definedName name="_xlnm.Print_Area" localSheetId="30">Summary!$A$1:$AA$60</definedName>
    <definedName name="_xlnm.Print_Area" localSheetId="1">'WC011'!$A$1:$AA$60</definedName>
    <definedName name="_xlnm.Print_Area" localSheetId="2">'WC012'!$A$1:$AA$60</definedName>
    <definedName name="_xlnm.Print_Area" localSheetId="3">'WC013'!$A$1:$AA$60</definedName>
    <definedName name="_xlnm.Print_Area" localSheetId="4">'WC014'!$A$1:$AA$60</definedName>
    <definedName name="_xlnm.Print_Area" localSheetId="5">'WC015'!$A$1:$AA$60</definedName>
    <definedName name="_xlnm.Print_Area" localSheetId="7">'WC022'!$A$1:$AA$60</definedName>
    <definedName name="_xlnm.Print_Area" localSheetId="8">'WC023'!$A$1:$AA$60</definedName>
    <definedName name="_xlnm.Print_Area" localSheetId="9">'WC024'!$A$1:$AA$60</definedName>
    <definedName name="_xlnm.Print_Area" localSheetId="10">'WC025'!$A$1:$AA$60</definedName>
    <definedName name="_xlnm.Print_Area" localSheetId="11">'WC026'!$A$1:$AA$60</definedName>
    <definedName name="_xlnm.Print_Area" localSheetId="13">'WC031'!$A$1:$AA$60</definedName>
    <definedName name="_xlnm.Print_Area" localSheetId="14">'WC032'!$A$1:$AA$60</definedName>
    <definedName name="_xlnm.Print_Area" localSheetId="15">'WC033'!$A$1:$AA$60</definedName>
    <definedName name="_xlnm.Print_Area" localSheetId="16">'WC034'!$A$1:$AA$60</definedName>
    <definedName name="_xlnm.Print_Area" localSheetId="18">'WC041'!$A$1:$AA$60</definedName>
    <definedName name="_xlnm.Print_Area" localSheetId="19">'WC042'!$A$1:$AA$60</definedName>
    <definedName name="_xlnm.Print_Area" localSheetId="20">'WC043'!$A$1:$AA$60</definedName>
    <definedName name="_xlnm.Print_Area" localSheetId="21">'WC044'!$A$1:$AA$60</definedName>
    <definedName name="_xlnm.Print_Area" localSheetId="22">'WC045'!$A$1:$AA$60</definedName>
    <definedName name="_xlnm.Print_Area" localSheetId="23">'WC047'!$A$1:$AA$60</definedName>
    <definedName name="_xlnm.Print_Area" localSheetId="24">'WC048'!$A$1:$AA$60</definedName>
    <definedName name="_xlnm.Print_Area" localSheetId="26">'WC051'!$A$1:$AA$60</definedName>
    <definedName name="_xlnm.Print_Area" localSheetId="27">'WC052'!$A$1:$AA$60</definedName>
    <definedName name="_xlnm.Print_Area" localSheetId="28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H49" i="2" s="1"/>
  <c r="H52" i="2" s="1"/>
  <c r="H54" i="2" s="1"/>
  <c r="H57" i="2" s="1"/>
  <c r="H60" i="2" s="1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Z33" i="2" s="1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J49" i="2" s="1"/>
  <c r="J52" i="2" s="1"/>
  <c r="J54" i="2" s="1"/>
  <c r="J57" i="2" s="1"/>
  <c r="J60" i="2" s="1"/>
  <c r="I33" i="2"/>
  <c r="H33" i="2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L57" i="3"/>
  <c r="L60" i="3" s="1"/>
  <c r="U54" i="3"/>
  <c r="U57" i="3" s="1"/>
  <c r="U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J60" i="4"/>
  <c r="T54" i="4"/>
  <c r="T57" i="4" s="1"/>
  <c r="T60" i="4" s="1"/>
  <c r="V49" i="4"/>
  <c r="V52" i="4" s="1"/>
  <c r="V54" i="4" s="1"/>
  <c r="V57" i="4" s="1"/>
  <c r="V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S54" i="5"/>
  <c r="S57" i="5" s="1"/>
  <c r="S60" i="5" s="1"/>
  <c r="U49" i="5"/>
  <c r="U52" i="5" s="1"/>
  <c r="U54" i="5" s="1"/>
  <c r="U57" i="5" s="1"/>
  <c r="U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U33" i="5"/>
  <c r="T33" i="5"/>
  <c r="T49" i="5" s="1"/>
  <c r="T52" i="5" s="1"/>
  <c r="T54" i="5" s="1"/>
  <c r="T57" i="5" s="1"/>
  <c r="T60" i="5" s="1"/>
  <c r="S33" i="5"/>
  <c r="S49" i="5" s="1"/>
  <c r="S52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F49" i="6"/>
  <c r="F52" i="6" s="1"/>
  <c r="F54" i="6" s="1"/>
  <c r="F57" i="6" s="1"/>
  <c r="F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V54" i="7"/>
  <c r="V57" i="7" s="1"/>
  <c r="V60" i="7" s="1"/>
  <c r="N54" i="7"/>
  <c r="N57" i="7" s="1"/>
  <c r="N60" i="7" s="1"/>
  <c r="F54" i="7"/>
  <c r="F57" i="7" s="1"/>
  <c r="F60" i="7" s="1"/>
  <c r="H49" i="7"/>
  <c r="H52" i="7" s="1"/>
  <c r="H54" i="7" s="1"/>
  <c r="H57" i="7" s="1"/>
  <c r="H60" i="7" s="1"/>
  <c r="AA48" i="7"/>
  <c r="Z48" i="7"/>
  <c r="Y48" i="7"/>
  <c r="Y49" i="7" s="1"/>
  <c r="Y52" i="7" s="1"/>
  <c r="Y54" i="7" s="1"/>
  <c r="Y57" i="7" s="1"/>
  <c r="Y60" i="7" s="1"/>
  <c r="X48" i="7"/>
  <c r="W48" i="7"/>
  <c r="V48" i="7"/>
  <c r="U48" i="7"/>
  <c r="T48" i="7"/>
  <c r="S48" i="7"/>
  <c r="R48" i="7"/>
  <c r="Q48" i="7"/>
  <c r="Q49" i="7" s="1"/>
  <c r="Q52" i="7" s="1"/>
  <c r="Q54" i="7" s="1"/>
  <c r="Q57" i="7" s="1"/>
  <c r="Q60" i="7" s="1"/>
  <c r="P48" i="7"/>
  <c r="O48" i="7"/>
  <c r="N48" i="7"/>
  <c r="M48" i="7"/>
  <c r="L48" i="7"/>
  <c r="K48" i="7"/>
  <c r="J48" i="7"/>
  <c r="I48" i="7"/>
  <c r="I49" i="7" s="1"/>
  <c r="I52" i="7" s="1"/>
  <c r="I54" i="7" s="1"/>
  <c r="I57" i="7" s="1"/>
  <c r="I60" i="7" s="1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Z33" i="7"/>
  <c r="Y33" i="7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U33" i="7"/>
  <c r="U49" i="7" s="1"/>
  <c r="U52" i="7" s="1"/>
  <c r="U54" i="7" s="1"/>
  <c r="U57" i="7" s="1"/>
  <c r="U60" i="7" s="1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M33" i="7"/>
  <c r="M49" i="7" s="1"/>
  <c r="M52" i="7" s="1"/>
  <c r="M54" i="7" s="1"/>
  <c r="M57" i="7" s="1"/>
  <c r="M60" i="7" s="1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G33" i="7"/>
  <c r="G49" i="7" s="1"/>
  <c r="G52" i="7" s="1"/>
  <c r="G54" i="7" s="1"/>
  <c r="G57" i="7" s="1"/>
  <c r="G60" i="7" s="1"/>
  <c r="F33" i="7"/>
  <c r="F49" i="7" s="1"/>
  <c r="F52" i="7" s="1"/>
  <c r="E33" i="7"/>
  <c r="E49" i="7" s="1"/>
  <c r="E52" i="7" s="1"/>
  <c r="E54" i="7" s="1"/>
  <c r="E57" i="7" s="1"/>
  <c r="E60" i="7" s="1"/>
  <c r="D33" i="7"/>
  <c r="C33" i="7"/>
  <c r="C49" i="7" s="1"/>
  <c r="C52" i="7" s="1"/>
  <c r="C54" i="7" s="1"/>
  <c r="C57" i="7" s="1"/>
  <c r="C60" i="7" s="1"/>
  <c r="AA60" i="8"/>
  <c r="M54" i="8"/>
  <c r="M57" i="8" s="1"/>
  <c r="M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Y33" i="8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C57" i="9"/>
  <c r="C60" i="9" s="1"/>
  <c r="V49" i="9"/>
  <c r="V52" i="9" s="1"/>
  <c r="V54" i="9" s="1"/>
  <c r="V57" i="9" s="1"/>
  <c r="V60" i="9" s="1"/>
  <c r="N49" i="9"/>
  <c r="N52" i="9" s="1"/>
  <c r="N54" i="9" s="1"/>
  <c r="N57" i="9" s="1"/>
  <c r="N60" i="9" s="1"/>
  <c r="F49" i="9"/>
  <c r="F52" i="9" s="1"/>
  <c r="F54" i="9" s="1"/>
  <c r="F57" i="9" s="1"/>
  <c r="F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V33" i="9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U54" i="10"/>
  <c r="U57" i="10" s="1"/>
  <c r="U60" i="10" s="1"/>
  <c r="U49" i="10"/>
  <c r="U52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X49" i="10" s="1"/>
  <c r="W33" i="10"/>
  <c r="W49" i="10" s="1"/>
  <c r="W52" i="10" s="1"/>
  <c r="W54" i="10" s="1"/>
  <c r="W57" i="10" s="1"/>
  <c r="W60" i="10" s="1"/>
  <c r="V33" i="10"/>
  <c r="U33" i="10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AA48" i="11"/>
  <c r="Y48" i="11"/>
  <c r="X48" i="11"/>
  <c r="W48" i="11"/>
  <c r="W49" i="11" s="1"/>
  <c r="W52" i="11" s="1"/>
  <c r="W54" i="11" s="1"/>
  <c r="W57" i="11" s="1"/>
  <c r="W60" i="11" s="1"/>
  <c r="V48" i="11"/>
  <c r="U48" i="11"/>
  <c r="T48" i="11"/>
  <c r="S48" i="11"/>
  <c r="R48" i="11"/>
  <c r="Q48" i="11"/>
  <c r="P48" i="11"/>
  <c r="O48" i="11"/>
  <c r="O49" i="11" s="1"/>
  <c r="O52" i="11" s="1"/>
  <c r="O54" i="11" s="1"/>
  <c r="O57" i="11" s="1"/>
  <c r="O60" i="11" s="1"/>
  <c r="N48" i="11"/>
  <c r="N49" i="11" s="1"/>
  <c r="N52" i="11" s="1"/>
  <c r="N54" i="11" s="1"/>
  <c r="N57" i="11" s="1"/>
  <c r="N60" i="11" s="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W33" i="11"/>
  <c r="V33" i="11"/>
  <c r="U33" i="11"/>
  <c r="T33" i="11"/>
  <c r="T49" i="11" s="1"/>
  <c r="T52" i="11" s="1"/>
  <c r="T54" i="11" s="1"/>
  <c r="T57" i="11" s="1"/>
  <c r="T60" i="11" s="1"/>
  <c r="S33" i="11"/>
  <c r="R33" i="11"/>
  <c r="Q33" i="11"/>
  <c r="P33" i="11"/>
  <c r="P49" i="11" s="1"/>
  <c r="P52" i="11" s="1"/>
  <c r="P54" i="11" s="1"/>
  <c r="P57" i="11" s="1"/>
  <c r="P60" i="11" s="1"/>
  <c r="O33" i="11"/>
  <c r="N33" i="1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J33" i="11"/>
  <c r="I33" i="11"/>
  <c r="H33" i="11"/>
  <c r="H49" i="11" s="1"/>
  <c r="H52" i="11" s="1"/>
  <c r="H54" i="11" s="1"/>
  <c r="H57" i="11" s="1"/>
  <c r="H60" i="11" s="1"/>
  <c r="G33" i="1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F57" i="12"/>
  <c r="F60" i="12" s="1"/>
  <c r="AA48" i="12"/>
  <c r="Y48" i="12"/>
  <c r="Z48" i="12" s="1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L49" i="12" s="1"/>
  <c r="L52" i="12" s="1"/>
  <c r="L54" i="12" s="1"/>
  <c r="L57" i="12" s="1"/>
  <c r="L60" i="12" s="1"/>
  <c r="K48" i="12"/>
  <c r="J48" i="12"/>
  <c r="I48" i="12"/>
  <c r="I49" i="12" s="1"/>
  <c r="I52" i="12" s="1"/>
  <c r="I54" i="12" s="1"/>
  <c r="I57" i="12" s="1"/>
  <c r="I60" i="12" s="1"/>
  <c r="H48" i="12"/>
  <c r="G48" i="12"/>
  <c r="F48" i="12"/>
  <c r="E48" i="12"/>
  <c r="D48" i="12"/>
  <c r="D49" i="12" s="1"/>
  <c r="D52" i="12" s="1"/>
  <c r="D54" i="12" s="1"/>
  <c r="D57" i="12" s="1"/>
  <c r="D60" i="12" s="1"/>
  <c r="C48" i="12"/>
  <c r="AA33" i="12"/>
  <c r="AA49" i="12" s="1"/>
  <c r="AA52" i="12" s="1"/>
  <c r="AA54" i="12" s="1"/>
  <c r="AA57" i="12" s="1"/>
  <c r="AA60" i="12" s="1"/>
  <c r="Z33" i="12"/>
  <c r="Y33" i="12"/>
  <c r="X33" i="12"/>
  <c r="X49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Z33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I49" i="13" s="1"/>
  <c r="I52" i="13" s="1"/>
  <c r="I54" i="13" s="1"/>
  <c r="I57" i="13" s="1"/>
  <c r="I60" i="13" s="1"/>
  <c r="H33" i="13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D49" i="13" s="1"/>
  <c r="D52" i="13" s="1"/>
  <c r="D54" i="13" s="1"/>
  <c r="D57" i="13" s="1"/>
  <c r="D60" i="13" s="1"/>
  <c r="C33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R60" i="15"/>
  <c r="K57" i="15"/>
  <c r="K60" i="15" s="1"/>
  <c r="U52" i="15"/>
  <c r="U54" i="15" s="1"/>
  <c r="U57" i="15" s="1"/>
  <c r="U60" i="15" s="1"/>
  <c r="E52" i="15"/>
  <c r="E54" i="15" s="1"/>
  <c r="E57" i="15" s="1"/>
  <c r="E60" i="15" s="1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W33" i="15"/>
  <c r="V33" i="15"/>
  <c r="V49" i="15" s="1"/>
  <c r="V52" i="15" s="1"/>
  <c r="V54" i="15" s="1"/>
  <c r="V57" i="15" s="1"/>
  <c r="V60" i="15" s="1"/>
  <c r="U33" i="15"/>
  <c r="U49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F33" i="15"/>
  <c r="F49" i="15" s="1"/>
  <c r="F52" i="15" s="1"/>
  <c r="F54" i="15" s="1"/>
  <c r="F57" i="15" s="1"/>
  <c r="F60" i="15" s="1"/>
  <c r="E33" i="15"/>
  <c r="E49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C54" i="16"/>
  <c r="C57" i="16" s="1"/>
  <c r="C60" i="16" s="1"/>
  <c r="Y49" i="16"/>
  <c r="Y52" i="16" s="1"/>
  <c r="Y54" i="16" s="1"/>
  <c r="Y57" i="16" s="1"/>
  <c r="Y60" i="16" s="1"/>
  <c r="S49" i="16"/>
  <c r="S52" i="16" s="1"/>
  <c r="S54" i="16" s="1"/>
  <c r="S57" i="16" s="1"/>
  <c r="S60" i="16" s="1"/>
  <c r="AA48" i="16"/>
  <c r="Y48" i="16"/>
  <c r="X48" i="16"/>
  <c r="W48" i="16"/>
  <c r="V48" i="16"/>
  <c r="V49" i="16" s="1"/>
  <c r="V52" i="16" s="1"/>
  <c r="V54" i="16" s="1"/>
  <c r="V57" i="16" s="1"/>
  <c r="V60" i="16" s="1"/>
  <c r="U48" i="16"/>
  <c r="T48" i="16"/>
  <c r="S48" i="16"/>
  <c r="R48" i="16"/>
  <c r="Q48" i="16"/>
  <c r="Q49" i="16" s="1"/>
  <c r="Q52" i="16" s="1"/>
  <c r="Q54" i="16" s="1"/>
  <c r="Q57" i="16" s="1"/>
  <c r="Q60" i="16" s="1"/>
  <c r="P48" i="16"/>
  <c r="O48" i="16"/>
  <c r="N48" i="16"/>
  <c r="M48" i="16"/>
  <c r="L48" i="16"/>
  <c r="K48" i="16"/>
  <c r="J48" i="16"/>
  <c r="I48" i="16"/>
  <c r="I49" i="16" s="1"/>
  <c r="I52" i="16" s="1"/>
  <c r="I54" i="16" s="1"/>
  <c r="I57" i="16" s="1"/>
  <c r="I60" i="16" s="1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W33" i="16"/>
  <c r="W49" i="16" s="1"/>
  <c r="W52" i="16" s="1"/>
  <c r="W54" i="16" s="1"/>
  <c r="W57" i="16" s="1"/>
  <c r="W60" i="16" s="1"/>
  <c r="V33" i="16"/>
  <c r="U33" i="16"/>
  <c r="U49" i="16" s="1"/>
  <c r="U52" i="16" s="1"/>
  <c r="U54" i="16" s="1"/>
  <c r="U57" i="16" s="1"/>
  <c r="U60" i="16" s="1"/>
  <c r="T33" i="16"/>
  <c r="S33" i="16"/>
  <c r="R33" i="16"/>
  <c r="R49" i="16" s="1"/>
  <c r="R52" i="16" s="1"/>
  <c r="R54" i="16" s="1"/>
  <c r="R57" i="16" s="1"/>
  <c r="R60" i="16" s="1"/>
  <c r="Q33" i="16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C33" i="16"/>
  <c r="C49" i="16" s="1"/>
  <c r="C52" i="16" s="1"/>
  <c r="J54" i="17"/>
  <c r="J57" i="17" s="1"/>
  <c r="J60" i="17" s="1"/>
  <c r="E49" i="17"/>
  <c r="E52" i="17" s="1"/>
  <c r="E54" i="17" s="1"/>
  <c r="E57" i="17" s="1"/>
  <c r="E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T33" i="17"/>
  <c r="T49" i="17" s="1"/>
  <c r="T52" i="17" s="1"/>
  <c r="T54" i="17" s="1"/>
  <c r="T57" i="17" s="1"/>
  <c r="T60" i="17" s="1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L49" i="17" s="1"/>
  <c r="L52" i="17" s="1"/>
  <c r="L54" i="17" s="1"/>
  <c r="L57" i="17" s="1"/>
  <c r="L60" i="17" s="1"/>
  <c r="K33" i="17"/>
  <c r="J33" i="17"/>
  <c r="J49" i="17" s="1"/>
  <c r="J52" i="17" s="1"/>
  <c r="I33" i="17"/>
  <c r="I49" i="17" s="1"/>
  <c r="I52" i="17" s="1"/>
  <c r="I54" i="17" s="1"/>
  <c r="I57" i="17" s="1"/>
  <c r="I60" i="17" s="1"/>
  <c r="H33" i="17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M60" i="18"/>
  <c r="X52" i="18"/>
  <c r="W52" i="18"/>
  <c r="W54" i="18" s="1"/>
  <c r="W57" i="18" s="1"/>
  <c r="W60" i="18" s="1"/>
  <c r="AA48" i="18"/>
  <c r="Y48" i="18"/>
  <c r="X48" i="18"/>
  <c r="Z48" i="18" s="1"/>
  <c r="W48" i="18"/>
  <c r="V48" i="18"/>
  <c r="U48" i="18"/>
  <c r="T48" i="18"/>
  <c r="T49" i="18" s="1"/>
  <c r="T52" i="18" s="1"/>
  <c r="T54" i="18" s="1"/>
  <c r="T57" i="18" s="1"/>
  <c r="T60" i="18" s="1"/>
  <c r="S48" i="18"/>
  <c r="R48" i="18"/>
  <c r="Q48" i="18"/>
  <c r="P48" i="18"/>
  <c r="O48" i="18"/>
  <c r="N48" i="18"/>
  <c r="M48" i="18"/>
  <c r="L48" i="18"/>
  <c r="L49" i="18" s="1"/>
  <c r="L52" i="18" s="1"/>
  <c r="L54" i="18" s="1"/>
  <c r="L57" i="18" s="1"/>
  <c r="L60" i="18" s="1"/>
  <c r="K48" i="18"/>
  <c r="J48" i="18"/>
  <c r="I48" i="18"/>
  <c r="H48" i="18"/>
  <c r="G48" i="18"/>
  <c r="F48" i="18"/>
  <c r="E48" i="18"/>
  <c r="D48" i="18"/>
  <c r="D49" i="18" s="1"/>
  <c r="D52" i="18" s="1"/>
  <c r="D54" i="18" s="1"/>
  <c r="D57" i="18" s="1"/>
  <c r="D60" i="18" s="1"/>
  <c r="C48" i="18"/>
  <c r="AA33" i="18"/>
  <c r="AA49" i="18" s="1"/>
  <c r="AA52" i="18" s="1"/>
  <c r="AA54" i="18" s="1"/>
  <c r="AA57" i="18" s="1"/>
  <c r="AA60" i="18" s="1"/>
  <c r="Z33" i="18"/>
  <c r="Y33" i="18"/>
  <c r="X33" i="18"/>
  <c r="X49" i="18" s="1"/>
  <c r="Z49" i="18" s="1"/>
  <c r="W33" i="18"/>
  <c r="W49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L33" i="18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C33" i="18"/>
  <c r="C49" i="18" s="1"/>
  <c r="C52" i="18" s="1"/>
  <c r="C54" i="18" s="1"/>
  <c r="C57" i="18" s="1"/>
  <c r="C60" i="18" s="1"/>
  <c r="Y52" i="19"/>
  <c r="Y54" i="19" s="1"/>
  <c r="Y57" i="19" s="1"/>
  <c r="Y60" i="19" s="1"/>
  <c r="Q52" i="19"/>
  <c r="Q54" i="19" s="1"/>
  <c r="Q57" i="19" s="1"/>
  <c r="Q60" i="19" s="1"/>
  <c r="AA49" i="19"/>
  <c r="AA52" i="19" s="1"/>
  <c r="AA54" i="19" s="1"/>
  <c r="AA57" i="19" s="1"/>
  <c r="AA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Y49" i="19" s="1"/>
  <c r="X33" i="19"/>
  <c r="W33" i="19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R33" i="19"/>
  <c r="R49" i="19" s="1"/>
  <c r="R52" i="19" s="1"/>
  <c r="R54" i="19" s="1"/>
  <c r="R57" i="19" s="1"/>
  <c r="R60" i="19" s="1"/>
  <c r="Q33" i="19"/>
  <c r="Q49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W52" i="20"/>
  <c r="W54" i="20" s="1"/>
  <c r="W57" i="20" s="1"/>
  <c r="W60" i="20" s="1"/>
  <c r="T49" i="20"/>
  <c r="T52" i="20" s="1"/>
  <c r="T54" i="20" s="1"/>
  <c r="T57" i="20" s="1"/>
  <c r="T60" i="20" s="1"/>
  <c r="AA48" i="20"/>
  <c r="Y48" i="20"/>
  <c r="X48" i="20"/>
  <c r="X49" i="20" s="1"/>
  <c r="W48" i="20"/>
  <c r="V48" i="20"/>
  <c r="U48" i="20"/>
  <c r="T48" i="20"/>
  <c r="S48" i="20"/>
  <c r="R48" i="20"/>
  <c r="Q48" i="20"/>
  <c r="P48" i="20"/>
  <c r="P49" i="20" s="1"/>
  <c r="P52" i="20" s="1"/>
  <c r="P54" i="20" s="1"/>
  <c r="P57" i="20" s="1"/>
  <c r="P60" i="20" s="1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Z33" i="20" s="1"/>
  <c r="X33" i="20"/>
  <c r="W33" i="20"/>
  <c r="W49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S33" i="20"/>
  <c r="R33" i="20"/>
  <c r="R49" i="20" s="1"/>
  <c r="R52" i="20" s="1"/>
  <c r="R54" i="20" s="1"/>
  <c r="R57" i="20" s="1"/>
  <c r="R60" i="20" s="1"/>
  <c r="Q33" i="20"/>
  <c r="P33" i="20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J33" i="20"/>
  <c r="J49" i="20" s="1"/>
  <c r="J52" i="20" s="1"/>
  <c r="J54" i="20" s="1"/>
  <c r="J57" i="20" s="1"/>
  <c r="J60" i="20" s="1"/>
  <c r="I33" i="20"/>
  <c r="H33" i="20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AA60" i="21"/>
  <c r="Y54" i="21"/>
  <c r="Y57" i="21" s="1"/>
  <c r="Y60" i="21" s="1"/>
  <c r="J52" i="21"/>
  <c r="J54" i="21" s="1"/>
  <c r="J57" i="21" s="1"/>
  <c r="J60" i="21" s="1"/>
  <c r="W49" i="21"/>
  <c r="W52" i="21" s="1"/>
  <c r="W54" i="21" s="1"/>
  <c r="W57" i="21" s="1"/>
  <c r="W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Y33" i="21"/>
  <c r="Y49" i="21" s="1"/>
  <c r="Y52" i="21" s="1"/>
  <c r="X33" i="21"/>
  <c r="Z33" i="21" s="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K49" i="21" s="1"/>
  <c r="K52" i="21" s="1"/>
  <c r="K54" i="21" s="1"/>
  <c r="K57" i="21" s="1"/>
  <c r="K60" i="21" s="1"/>
  <c r="J33" i="21"/>
  <c r="J49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D33" i="21"/>
  <c r="C33" i="21"/>
  <c r="C49" i="21" s="1"/>
  <c r="C52" i="21" s="1"/>
  <c r="C54" i="21" s="1"/>
  <c r="C57" i="21" s="1"/>
  <c r="C60" i="21" s="1"/>
  <c r="X54" i="22"/>
  <c r="P54" i="22"/>
  <c r="P57" i="22" s="1"/>
  <c r="P60" i="22" s="1"/>
  <c r="AA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X49" i="22" s="1"/>
  <c r="X52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V57" i="23"/>
  <c r="V60" i="23" s="1"/>
  <c r="Y49" i="23"/>
  <c r="Y52" i="23" s="1"/>
  <c r="Y54" i="23" s="1"/>
  <c r="Y57" i="23" s="1"/>
  <c r="Y60" i="23" s="1"/>
  <c r="Q49" i="23"/>
  <c r="Q52" i="23" s="1"/>
  <c r="Q54" i="23" s="1"/>
  <c r="Q57" i="23" s="1"/>
  <c r="Q60" i="23" s="1"/>
  <c r="I49" i="23"/>
  <c r="I52" i="23" s="1"/>
  <c r="I54" i="23" s="1"/>
  <c r="I57" i="23" s="1"/>
  <c r="I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X49" i="23" s="1"/>
  <c r="X52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Q33" i="23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I33" i="23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M57" i="24"/>
  <c r="M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W33" i="24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P33" i="24"/>
  <c r="P49" i="24" s="1"/>
  <c r="P52" i="24" s="1"/>
  <c r="P54" i="24" s="1"/>
  <c r="P57" i="24" s="1"/>
  <c r="P60" i="24" s="1"/>
  <c r="O33" i="24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I33" i="24"/>
  <c r="H33" i="24"/>
  <c r="H49" i="24" s="1"/>
  <c r="H52" i="24" s="1"/>
  <c r="H54" i="24" s="1"/>
  <c r="H57" i="24" s="1"/>
  <c r="H60" i="24" s="1"/>
  <c r="G33" i="24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V52" i="25"/>
  <c r="V54" i="25" s="1"/>
  <c r="V57" i="25" s="1"/>
  <c r="V60" i="25" s="1"/>
  <c r="O49" i="25"/>
  <c r="O52" i="25" s="1"/>
  <c r="O54" i="25" s="1"/>
  <c r="O57" i="25" s="1"/>
  <c r="O60" i="25" s="1"/>
  <c r="I49" i="25"/>
  <c r="I52" i="25" s="1"/>
  <c r="I54" i="25" s="1"/>
  <c r="I57" i="25" s="1"/>
  <c r="I60" i="25" s="1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X33" i="25"/>
  <c r="W33" i="25"/>
  <c r="W49" i="25" s="1"/>
  <c r="W52" i="25" s="1"/>
  <c r="W54" i="25" s="1"/>
  <c r="W57" i="25" s="1"/>
  <c r="W60" i="25" s="1"/>
  <c r="V33" i="25"/>
  <c r="V49" i="25" s="1"/>
  <c r="U33" i="25"/>
  <c r="U49" i="25" s="1"/>
  <c r="U52" i="25" s="1"/>
  <c r="U54" i="25" s="1"/>
  <c r="U57" i="25" s="1"/>
  <c r="U60" i="25" s="1"/>
  <c r="T33" i="25"/>
  <c r="S33" i="25"/>
  <c r="S49" i="25" s="1"/>
  <c r="S52" i="25" s="1"/>
  <c r="S54" i="25" s="1"/>
  <c r="S57" i="25" s="1"/>
  <c r="S60" i="25" s="1"/>
  <c r="R33" i="25"/>
  <c r="Q33" i="25"/>
  <c r="Q49" i="25" s="1"/>
  <c r="Q52" i="25" s="1"/>
  <c r="Q54" i="25" s="1"/>
  <c r="Q57" i="25" s="1"/>
  <c r="Q60" i="25" s="1"/>
  <c r="P33" i="25"/>
  <c r="O33" i="25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K33" i="25"/>
  <c r="K49" i="25" s="1"/>
  <c r="K52" i="25" s="1"/>
  <c r="K54" i="25" s="1"/>
  <c r="K57" i="25" s="1"/>
  <c r="K60" i="25" s="1"/>
  <c r="J33" i="25"/>
  <c r="I33" i="25"/>
  <c r="H33" i="25"/>
  <c r="G33" i="25"/>
  <c r="G49" i="25" s="1"/>
  <c r="G52" i="25" s="1"/>
  <c r="G54" i="25" s="1"/>
  <c r="G57" i="25" s="1"/>
  <c r="G60" i="25" s="1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C33" i="25"/>
  <c r="C49" i="25" s="1"/>
  <c r="C52" i="25" s="1"/>
  <c r="C54" i="25" s="1"/>
  <c r="C57" i="25" s="1"/>
  <c r="C60" i="25" s="1"/>
  <c r="J49" i="26"/>
  <c r="J52" i="26" s="1"/>
  <c r="J54" i="26" s="1"/>
  <c r="J57" i="26" s="1"/>
  <c r="J60" i="26" s="1"/>
  <c r="H49" i="26"/>
  <c r="H52" i="26" s="1"/>
  <c r="H54" i="26" s="1"/>
  <c r="H57" i="26" s="1"/>
  <c r="H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X33" i="26"/>
  <c r="Z33" i="26" s="1"/>
  <c r="W33" i="26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R33" i="26"/>
  <c r="R49" i="26" s="1"/>
  <c r="R52" i="26" s="1"/>
  <c r="R54" i="26" s="1"/>
  <c r="R57" i="26" s="1"/>
  <c r="R60" i="26" s="1"/>
  <c r="Q33" i="26"/>
  <c r="P33" i="26"/>
  <c r="P49" i="26" s="1"/>
  <c r="P52" i="26" s="1"/>
  <c r="P54" i="26" s="1"/>
  <c r="P57" i="26" s="1"/>
  <c r="P60" i="26" s="1"/>
  <c r="O33" i="26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J33" i="26"/>
  <c r="I33" i="26"/>
  <c r="H33" i="26"/>
  <c r="G33" i="26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F49" i="27"/>
  <c r="F52" i="27" s="1"/>
  <c r="F54" i="27" s="1"/>
  <c r="F57" i="27" s="1"/>
  <c r="F60" i="27" s="1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W33" i="27"/>
  <c r="W49" i="27" s="1"/>
  <c r="W52" i="27" s="1"/>
  <c r="W54" i="27" s="1"/>
  <c r="W57" i="27" s="1"/>
  <c r="W60" i="27" s="1"/>
  <c r="V33" i="27"/>
  <c r="U33" i="27"/>
  <c r="U49" i="27" s="1"/>
  <c r="U52" i="27" s="1"/>
  <c r="U54" i="27" s="1"/>
  <c r="U57" i="27" s="1"/>
  <c r="U60" i="27" s="1"/>
  <c r="T33" i="27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M33" i="27"/>
  <c r="M49" i="27" s="1"/>
  <c r="M52" i="27" s="1"/>
  <c r="M54" i="27" s="1"/>
  <c r="M57" i="27" s="1"/>
  <c r="M60" i="27" s="1"/>
  <c r="L33" i="27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G33" i="27"/>
  <c r="G49" i="27" s="1"/>
  <c r="G52" i="27" s="1"/>
  <c r="G54" i="27" s="1"/>
  <c r="G57" i="27" s="1"/>
  <c r="G60" i="27" s="1"/>
  <c r="F33" i="27"/>
  <c r="E33" i="27"/>
  <c r="E49" i="27" s="1"/>
  <c r="E52" i="27" s="1"/>
  <c r="E54" i="27" s="1"/>
  <c r="E57" i="27" s="1"/>
  <c r="E60" i="27" s="1"/>
  <c r="D33" i="27"/>
  <c r="C33" i="27"/>
  <c r="C49" i="27" s="1"/>
  <c r="C52" i="27" s="1"/>
  <c r="C54" i="27" s="1"/>
  <c r="C57" i="27" s="1"/>
  <c r="C60" i="27" s="1"/>
  <c r="J57" i="28"/>
  <c r="J60" i="28" s="1"/>
  <c r="J54" i="28"/>
  <c r="U49" i="28"/>
  <c r="U52" i="28" s="1"/>
  <c r="U54" i="28" s="1"/>
  <c r="U57" i="28" s="1"/>
  <c r="U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Y33" i="28"/>
  <c r="Y49" i="28" s="1"/>
  <c r="Y52" i="28" s="1"/>
  <c r="Y54" i="28" s="1"/>
  <c r="Y57" i="28" s="1"/>
  <c r="Y60" i="28" s="1"/>
  <c r="X33" i="28"/>
  <c r="Z33" i="28" s="1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T33" i="28"/>
  <c r="T49" i="28" s="1"/>
  <c r="T52" i="28" s="1"/>
  <c r="T54" i="28" s="1"/>
  <c r="T57" i="28" s="1"/>
  <c r="T60" i="28" s="1"/>
  <c r="S33" i="28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L33" i="28"/>
  <c r="L49" i="28" s="1"/>
  <c r="L52" i="28" s="1"/>
  <c r="L54" i="28" s="1"/>
  <c r="L57" i="28" s="1"/>
  <c r="L60" i="28" s="1"/>
  <c r="K33" i="28"/>
  <c r="J33" i="28"/>
  <c r="J49" i="28" s="1"/>
  <c r="J52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F33" i="28"/>
  <c r="F49" i="28" s="1"/>
  <c r="F52" i="28" s="1"/>
  <c r="F54" i="28" s="1"/>
  <c r="F57" i="28" s="1"/>
  <c r="F60" i="28" s="1"/>
  <c r="E33" i="28"/>
  <c r="D33" i="28"/>
  <c r="D49" i="28" s="1"/>
  <c r="D52" i="28" s="1"/>
  <c r="D54" i="28" s="1"/>
  <c r="D57" i="28" s="1"/>
  <c r="D60" i="28" s="1"/>
  <c r="C33" i="28"/>
  <c r="D49" i="29"/>
  <c r="D52" i="29" s="1"/>
  <c r="D54" i="29" s="1"/>
  <c r="D57" i="29" s="1"/>
  <c r="D60" i="29" s="1"/>
  <c r="AA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Y33" i="29"/>
  <c r="Y49" i="29" s="1"/>
  <c r="Y52" i="29" s="1"/>
  <c r="Y54" i="29" s="1"/>
  <c r="Y57" i="29" s="1"/>
  <c r="Y60" i="29" s="1"/>
  <c r="X33" i="29"/>
  <c r="X49" i="29" s="1"/>
  <c r="X52" i="29" s="1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C33" i="29"/>
  <c r="U60" i="30"/>
  <c r="V57" i="30"/>
  <c r="V60" i="30" s="1"/>
  <c r="O54" i="30"/>
  <c r="O57" i="30" s="1"/>
  <c r="O60" i="30" s="1"/>
  <c r="P52" i="30"/>
  <c r="P54" i="30" s="1"/>
  <c r="P57" i="30" s="1"/>
  <c r="P60" i="30" s="1"/>
  <c r="I49" i="30"/>
  <c r="I52" i="30" s="1"/>
  <c r="I54" i="30" s="1"/>
  <c r="I57" i="30" s="1"/>
  <c r="I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X49" i="30" s="1"/>
  <c r="Z49" i="30" s="1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U33" i="30"/>
  <c r="U49" i="30" s="1"/>
  <c r="U52" i="30" s="1"/>
  <c r="U54" i="30" s="1"/>
  <c r="U57" i="30" s="1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Q33" i="30"/>
  <c r="Q49" i="30" s="1"/>
  <c r="Q52" i="30" s="1"/>
  <c r="Q54" i="30" s="1"/>
  <c r="Q57" i="30" s="1"/>
  <c r="Q60" i="30" s="1"/>
  <c r="P33" i="30"/>
  <c r="P49" i="30" s="1"/>
  <c r="O33" i="30"/>
  <c r="O49" i="30" s="1"/>
  <c r="O52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I33" i="30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U57" i="31"/>
  <c r="U60" i="31" s="1"/>
  <c r="M57" i="31"/>
  <c r="M60" i="31" s="1"/>
  <c r="X49" i="31"/>
  <c r="X52" i="31" s="1"/>
  <c r="X54" i="31" s="1"/>
  <c r="Q49" i="31"/>
  <c r="Q52" i="31" s="1"/>
  <c r="Q54" i="31" s="1"/>
  <c r="Q57" i="31" s="1"/>
  <c r="Q60" i="31" s="1"/>
  <c r="P49" i="31"/>
  <c r="P52" i="31" s="1"/>
  <c r="P54" i="31" s="1"/>
  <c r="P57" i="31" s="1"/>
  <c r="P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X33" i="31"/>
  <c r="Z33" i="31" s="1"/>
  <c r="W33" i="31"/>
  <c r="W49" i="31" s="1"/>
  <c r="W52" i="31" s="1"/>
  <c r="W54" i="31" s="1"/>
  <c r="W57" i="31" s="1"/>
  <c r="W60" i="31" s="1"/>
  <c r="V33" i="31"/>
  <c r="U33" i="31"/>
  <c r="U49" i="31" s="1"/>
  <c r="U52" i="31" s="1"/>
  <c r="U54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Q33" i="31"/>
  <c r="P33" i="31"/>
  <c r="O33" i="31"/>
  <c r="O49" i="31" s="1"/>
  <c r="O52" i="31" s="1"/>
  <c r="O54" i="31" s="1"/>
  <c r="O57" i="31" s="1"/>
  <c r="O60" i="31" s="1"/>
  <c r="N33" i="31"/>
  <c r="M33" i="31"/>
  <c r="M49" i="31" s="1"/>
  <c r="M52" i="31" s="1"/>
  <c r="M54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Z33" i="1" s="1"/>
  <c r="X33" i="1"/>
  <c r="X49" i="1" s="1"/>
  <c r="X52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O49" i="1" s="1"/>
  <c r="O52" i="1" s="1"/>
  <c r="O54" i="1" s="1"/>
  <c r="O57" i="1" s="1"/>
  <c r="O60" i="1" s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X52" i="30" l="1"/>
  <c r="X54" i="30" s="1"/>
  <c r="X49" i="11"/>
  <c r="X52" i="11" s="1"/>
  <c r="Z33" i="11"/>
  <c r="X49" i="26"/>
  <c r="X52" i="26" s="1"/>
  <c r="Z52" i="26" s="1"/>
  <c r="X49" i="16"/>
  <c r="X52" i="16" s="1"/>
  <c r="Z33" i="16"/>
  <c r="C49" i="29"/>
  <c r="C52" i="29" s="1"/>
  <c r="C54" i="29" s="1"/>
  <c r="C57" i="29" s="1"/>
  <c r="C60" i="29" s="1"/>
  <c r="S49" i="29"/>
  <c r="S52" i="29" s="1"/>
  <c r="S54" i="29" s="1"/>
  <c r="S57" i="29" s="1"/>
  <c r="S60" i="29" s="1"/>
  <c r="AA49" i="22"/>
  <c r="AA52" i="22" s="1"/>
  <c r="AA54" i="22" s="1"/>
  <c r="AA57" i="22" s="1"/>
  <c r="AA60" i="22" s="1"/>
  <c r="G49" i="15"/>
  <c r="G52" i="15" s="1"/>
  <c r="G54" i="15" s="1"/>
  <c r="G57" i="15" s="1"/>
  <c r="G60" i="15" s="1"/>
  <c r="G49" i="19"/>
  <c r="G52" i="19" s="1"/>
  <c r="G54" i="19" s="1"/>
  <c r="G57" i="19" s="1"/>
  <c r="G60" i="19" s="1"/>
  <c r="W49" i="19"/>
  <c r="W52" i="19" s="1"/>
  <c r="W54" i="19" s="1"/>
  <c r="W57" i="19" s="1"/>
  <c r="W60" i="19" s="1"/>
  <c r="Z48" i="29"/>
  <c r="Z33" i="27"/>
  <c r="X49" i="27"/>
  <c r="Z49" i="27" s="1"/>
  <c r="H49" i="27"/>
  <c r="H52" i="27" s="1"/>
  <c r="H54" i="27" s="1"/>
  <c r="H57" i="27" s="1"/>
  <c r="H60" i="27" s="1"/>
  <c r="Z48" i="27"/>
  <c r="X49" i="21"/>
  <c r="X49" i="24"/>
  <c r="X52" i="24" s="1"/>
  <c r="Z33" i="24"/>
  <c r="K49" i="29"/>
  <c r="K52" i="29" s="1"/>
  <c r="K54" i="29" s="1"/>
  <c r="K57" i="29" s="1"/>
  <c r="K60" i="29" s="1"/>
  <c r="G49" i="28"/>
  <c r="G52" i="28" s="1"/>
  <c r="G54" i="28" s="1"/>
  <c r="G57" i="28" s="1"/>
  <c r="G60" i="28" s="1"/>
  <c r="Z48" i="20"/>
  <c r="J49" i="30"/>
  <c r="J52" i="30" s="1"/>
  <c r="J54" i="30" s="1"/>
  <c r="J57" i="30" s="1"/>
  <c r="J60" i="30" s="1"/>
  <c r="R49" i="30"/>
  <c r="R52" i="30" s="1"/>
  <c r="R54" i="30" s="1"/>
  <c r="R57" i="30" s="1"/>
  <c r="R60" i="30" s="1"/>
  <c r="H49" i="20"/>
  <c r="H52" i="20" s="1"/>
  <c r="H54" i="20" s="1"/>
  <c r="H57" i="20" s="1"/>
  <c r="H60" i="20" s="1"/>
  <c r="O49" i="15"/>
  <c r="O52" i="15" s="1"/>
  <c r="O54" i="15" s="1"/>
  <c r="O57" i="15" s="1"/>
  <c r="O60" i="15" s="1"/>
  <c r="W49" i="15"/>
  <c r="W52" i="15" s="1"/>
  <c r="W54" i="15" s="1"/>
  <c r="W57" i="15" s="1"/>
  <c r="W60" i="15" s="1"/>
  <c r="C49" i="13"/>
  <c r="C52" i="13" s="1"/>
  <c r="C54" i="13" s="1"/>
  <c r="C57" i="13" s="1"/>
  <c r="C60" i="13" s="1"/>
  <c r="H49" i="8"/>
  <c r="H52" i="8" s="1"/>
  <c r="H54" i="8" s="1"/>
  <c r="H57" i="8" s="1"/>
  <c r="H60" i="8" s="1"/>
  <c r="P49" i="8"/>
  <c r="P52" i="8" s="1"/>
  <c r="P54" i="8" s="1"/>
  <c r="P57" i="8" s="1"/>
  <c r="P60" i="8" s="1"/>
  <c r="I49" i="2"/>
  <c r="I52" i="2" s="1"/>
  <c r="I54" i="2" s="1"/>
  <c r="I57" i="2" s="1"/>
  <c r="I60" i="2" s="1"/>
  <c r="Q49" i="2"/>
  <c r="Q52" i="2" s="1"/>
  <c r="Q54" i="2" s="1"/>
  <c r="Q57" i="2" s="1"/>
  <c r="Q60" i="2" s="1"/>
  <c r="R49" i="31"/>
  <c r="R52" i="31" s="1"/>
  <c r="R54" i="31" s="1"/>
  <c r="R57" i="31" s="1"/>
  <c r="R60" i="31" s="1"/>
  <c r="I49" i="31"/>
  <c r="I52" i="31" s="1"/>
  <c r="I54" i="31" s="1"/>
  <c r="I57" i="31" s="1"/>
  <c r="I60" i="31" s="1"/>
  <c r="Y49" i="31"/>
  <c r="Z49" i="31" s="1"/>
  <c r="AA49" i="29"/>
  <c r="AA52" i="29" s="1"/>
  <c r="AA54" i="29" s="1"/>
  <c r="AA57" i="29" s="1"/>
  <c r="AA60" i="29" s="1"/>
  <c r="G49" i="26"/>
  <c r="G52" i="26" s="1"/>
  <c r="G54" i="26" s="1"/>
  <c r="G57" i="26" s="1"/>
  <c r="G60" i="26" s="1"/>
  <c r="O49" i="26"/>
  <c r="O52" i="26" s="1"/>
  <c r="O54" i="26" s="1"/>
  <c r="O57" i="26" s="1"/>
  <c r="O60" i="26" s="1"/>
  <c r="W49" i="26"/>
  <c r="W52" i="26" s="1"/>
  <c r="W54" i="26" s="1"/>
  <c r="W57" i="26" s="1"/>
  <c r="W60" i="26" s="1"/>
  <c r="J49" i="24"/>
  <c r="J52" i="24" s="1"/>
  <c r="J54" i="24" s="1"/>
  <c r="J57" i="24" s="1"/>
  <c r="J60" i="24" s="1"/>
  <c r="I49" i="24"/>
  <c r="I52" i="24" s="1"/>
  <c r="I54" i="24" s="1"/>
  <c r="I57" i="24" s="1"/>
  <c r="I60" i="24" s="1"/>
  <c r="Q49" i="24"/>
  <c r="Q52" i="24" s="1"/>
  <c r="Q54" i="24" s="1"/>
  <c r="Q57" i="24" s="1"/>
  <c r="Q60" i="24" s="1"/>
  <c r="C49" i="22"/>
  <c r="C52" i="22" s="1"/>
  <c r="C54" i="22" s="1"/>
  <c r="C57" i="22" s="1"/>
  <c r="C60" i="22" s="1"/>
  <c r="K49" i="22"/>
  <c r="K52" i="22" s="1"/>
  <c r="K54" i="22" s="1"/>
  <c r="K57" i="22" s="1"/>
  <c r="K60" i="22" s="1"/>
  <c r="S49" i="22"/>
  <c r="S52" i="22" s="1"/>
  <c r="S54" i="22" s="1"/>
  <c r="S57" i="22" s="1"/>
  <c r="S60" i="22" s="1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S49" i="20"/>
  <c r="S52" i="20" s="1"/>
  <c r="S54" i="20" s="1"/>
  <c r="S57" i="20" s="1"/>
  <c r="S60" i="20" s="1"/>
  <c r="Z48" i="16"/>
  <c r="Z48" i="15"/>
  <c r="E49" i="13"/>
  <c r="E52" i="13" s="1"/>
  <c r="E54" i="13" s="1"/>
  <c r="E57" i="13" s="1"/>
  <c r="E60" i="13" s="1"/>
  <c r="M49" i="13"/>
  <c r="M52" i="13" s="1"/>
  <c r="M54" i="13" s="1"/>
  <c r="M57" i="13" s="1"/>
  <c r="M60" i="13" s="1"/>
  <c r="U49" i="13"/>
  <c r="U52" i="13" s="1"/>
  <c r="U54" i="13" s="1"/>
  <c r="U57" i="13" s="1"/>
  <c r="U60" i="13" s="1"/>
  <c r="J49" i="11"/>
  <c r="J52" i="11" s="1"/>
  <c r="J54" i="11" s="1"/>
  <c r="J57" i="11" s="1"/>
  <c r="J60" i="11" s="1"/>
  <c r="R49" i="11"/>
  <c r="R52" i="11" s="1"/>
  <c r="R54" i="11" s="1"/>
  <c r="R57" i="11" s="1"/>
  <c r="R60" i="11" s="1"/>
  <c r="D49" i="7"/>
  <c r="D52" i="7" s="1"/>
  <c r="D54" i="7" s="1"/>
  <c r="D57" i="7" s="1"/>
  <c r="D60" i="7" s="1"/>
  <c r="L49" i="7"/>
  <c r="L52" i="7" s="1"/>
  <c r="L54" i="7" s="1"/>
  <c r="L57" i="7" s="1"/>
  <c r="L60" i="7" s="1"/>
  <c r="T49" i="7"/>
  <c r="T52" i="7" s="1"/>
  <c r="T54" i="7" s="1"/>
  <c r="T57" i="7" s="1"/>
  <c r="T60" i="7" s="1"/>
  <c r="G49" i="4"/>
  <c r="G52" i="4" s="1"/>
  <c r="G54" i="4" s="1"/>
  <c r="G57" i="4" s="1"/>
  <c r="G60" i="4" s="1"/>
  <c r="O49" i="4"/>
  <c r="O52" i="4" s="1"/>
  <c r="O54" i="4" s="1"/>
  <c r="O57" i="4" s="1"/>
  <c r="O60" i="4" s="1"/>
  <c r="W49" i="4"/>
  <c r="W52" i="4" s="1"/>
  <c r="W54" i="4" s="1"/>
  <c r="W57" i="4" s="1"/>
  <c r="W60" i="4" s="1"/>
  <c r="H49" i="3"/>
  <c r="H52" i="3" s="1"/>
  <c r="H54" i="3" s="1"/>
  <c r="H57" i="3" s="1"/>
  <c r="H60" i="3" s="1"/>
  <c r="P49" i="3"/>
  <c r="P52" i="3" s="1"/>
  <c r="P54" i="3" s="1"/>
  <c r="P57" i="3" s="1"/>
  <c r="P60" i="3" s="1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G49" i="9"/>
  <c r="G52" i="9" s="1"/>
  <c r="G54" i="9" s="1"/>
  <c r="G57" i="9" s="1"/>
  <c r="G60" i="9" s="1"/>
  <c r="W49" i="9"/>
  <c r="W52" i="9" s="1"/>
  <c r="W54" i="9" s="1"/>
  <c r="W57" i="9" s="1"/>
  <c r="W60" i="9" s="1"/>
  <c r="H49" i="25"/>
  <c r="H52" i="25" s="1"/>
  <c r="H54" i="25" s="1"/>
  <c r="H57" i="25" s="1"/>
  <c r="H60" i="25" s="1"/>
  <c r="P49" i="25"/>
  <c r="P52" i="25" s="1"/>
  <c r="P54" i="25" s="1"/>
  <c r="P57" i="25" s="1"/>
  <c r="P60" i="25" s="1"/>
  <c r="X49" i="25"/>
  <c r="X52" i="25" s="1"/>
  <c r="Z52" i="25" s="1"/>
  <c r="Z49" i="22"/>
  <c r="D49" i="21"/>
  <c r="D52" i="21" s="1"/>
  <c r="D54" i="21" s="1"/>
  <c r="D57" i="21" s="1"/>
  <c r="D60" i="21" s="1"/>
  <c r="L49" i="21"/>
  <c r="L52" i="21" s="1"/>
  <c r="L54" i="21" s="1"/>
  <c r="L57" i="21" s="1"/>
  <c r="L60" i="21" s="1"/>
  <c r="T49" i="21"/>
  <c r="T52" i="21" s="1"/>
  <c r="T54" i="21" s="1"/>
  <c r="T57" i="21" s="1"/>
  <c r="T60" i="21" s="1"/>
  <c r="C49" i="19"/>
  <c r="C52" i="19" s="1"/>
  <c r="C54" i="19" s="1"/>
  <c r="C57" i="19" s="1"/>
  <c r="C60" i="19" s="1"/>
  <c r="K49" i="19"/>
  <c r="K52" i="19" s="1"/>
  <c r="K54" i="19" s="1"/>
  <c r="K57" i="19" s="1"/>
  <c r="K60" i="19" s="1"/>
  <c r="S49" i="19"/>
  <c r="S52" i="19" s="1"/>
  <c r="S54" i="19" s="1"/>
  <c r="S57" i="19" s="1"/>
  <c r="S60" i="19" s="1"/>
  <c r="M49" i="17"/>
  <c r="M52" i="17" s="1"/>
  <c r="M54" i="17" s="1"/>
  <c r="M57" i="17" s="1"/>
  <c r="M60" i="17" s="1"/>
  <c r="U49" i="17"/>
  <c r="U52" i="17" s="1"/>
  <c r="U54" i="17" s="1"/>
  <c r="U57" i="17" s="1"/>
  <c r="U60" i="17" s="1"/>
  <c r="E49" i="6"/>
  <c r="E52" i="6" s="1"/>
  <c r="E54" i="6" s="1"/>
  <c r="E57" i="6" s="1"/>
  <c r="E60" i="6" s="1"/>
  <c r="M49" i="6"/>
  <c r="M52" i="6" s="1"/>
  <c r="M54" i="6" s="1"/>
  <c r="M57" i="6" s="1"/>
  <c r="M60" i="6" s="1"/>
  <c r="U49" i="6"/>
  <c r="U52" i="6" s="1"/>
  <c r="U54" i="6" s="1"/>
  <c r="U57" i="6" s="1"/>
  <c r="U60" i="6" s="1"/>
  <c r="J49" i="14"/>
  <c r="J52" i="14" s="1"/>
  <c r="J54" i="14" s="1"/>
  <c r="J57" i="14" s="1"/>
  <c r="J60" i="14" s="1"/>
  <c r="E49" i="28"/>
  <c r="E52" i="28" s="1"/>
  <c r="E54" i="28" s="1"/>
  <c r="E57" i="28" s="1"/>
  <c r="E60" i="28" s="1"/>
  <c r="M49" i="28"/>
  <c r="M52" i="28" s="1"/>
  <c r="M54" i="28" s="1"/>
  <c r="M57" i="28" s="1"/>
  <c r="M60" i="28" s="1"/>
  <c r="N49" i="27"/>
  <c r="N52" i="27" s="1"/>
  <c r="N54" i="27" s="1"/>
  <c r="N57" i="27" s="1"/>
  <c r="N60" i="27" s="1"/>
  <c r="V49" i="27"/>
  <c r="V52" i="27" s="1"/>
  <c r="V54" i="27" s="1"/>
  <c r="V57" i="27" s="1"/>
  <c r="V60" i="27" s="1"/>
  <c r="Z33" i="25"/>
  <c r="Y49" i="25"/>
  <c r="Y52" i="25" s="1"/>
  <c r="Y54" i="25" s="1"/>
  <c r="Y57" i="25" s="1"/>
  <c r="Y60" i="25" s="1"/>
  <c r="E49" i="21"/>
  <c r="E52" i="21" s="1"/>
  <c r="E54" i="21" s="1"/>
  <c r="E57" i="21" s="1"/>
  <c r="E60" i="21" s="1"/>
  <c r="M49" i="20"/>
  <c r="M52" i="20" s="1"/>
  <c r="M54" i="20" s="1"/>
  <c r="M57" i="20" s="1"/>
  <c r="M60" i="20" s="1"/>
  <c r="O49" i="9"/>
  <c r="O52" i="9" s="1"/>
  <c r="O54" i="9" s="1"/>
  <c r="O57" i="9" s="1"/>
  <c r="O60" i="9" s="1"/>
  <c r="H49" i="1"/>
  <c r="H52" i="1" s="1"/>
  <c r="H54" i="1" s="1"/>
  <c r="H57" i="1" s="1"/>
  <c r="H60" i="1" s="1"/>
  <c r="P49" i="1"/>
  <c r="P52" i="1" s="1"/>
  <c r="P54" i="1" s="1"/>
  <c r="P57" i="1" s="1"/>
  <c r="P60" i="1" s="1"/>
  <c r="Z48" i="1"/>
  <c r="F49" i="31"/>
  <c r="F52" i="31" s="1"/>
  <c r="F54" i="31" s="1"/>
  <c r="F57" i="31" s="1"/>
  <c r="F60" i="31" s="1"/>
  <c r="N49" i="31"/>
  <c r="N52" i="31" s="1"/>
  <c r="N54" i="31" s="1"/>
  <c r="N57" i="31" s="1"/>
  <c r="N60" i="31" s="1"/>
  <c r="V49" i="31"/>
  <c r="V52" i="31" s="1"/>
  <c r="V54" i="31" s="1"/>
  <c r="V57" i="31" s="1"/>
  <c r="V60" i="31" s="1"/>
  <c r="J49" i="23"/>
  <c r="J52" i="23" s="1"/>
  <c r="J54" i="23" s="1"/>
  <c r="J57" i="23" s="1"/>
  <c r="J60" i="23" s="1"/>
  <c r="R49" i="23"/>
  <c r="R52" i="23" s="1"/>
  <c r="R54" i="23" s="1"/>
  <c r="R57" i="23" s="1"/>
  <c r="R60" i="23" s="1"/>
  <c r="H49" i="13"/>
  <c r="H52" i="13" s="1"/>
  <c r="H54" i="13" s="1"/>
  <c r="H57" i="13" s="1"/>
  <c r="H60" i="13" s="1"/>
  <c r="F49" i="11"/>
  <c r="F52" i="11" s="1"/>
  <c r="F54" i="11" s="1"/>
  <c r="F57" i="11" s="1"/>
  <c r="F60" i="11" s="1"/>
  <c r="V49" i="11"/>
  <c r="V52" i="11" s="1"/>
  <c r="V54" i="11" s="1"/>
  <c r="V57" i="11" s="1"/>
  <c r="V60" i="11" s="1"/>
  <c r="U49" i="11"/>
  <c r="U52" i="11" s="1"/>
  <c r="U54" i="11" s="1"/>
  <c r="U57" i="11" s="1"/>
  <c r="U60" i="11" s="1"/>
  <c r="G49" i="24"/>
  <c r="G52" i="24" s="1"/>
  <c r="G54" i="24" s="1"/>
  <c r="G57" i="24" s="1"/>
  <c r="G60" i="24" s="1"/>
  <c r="O49" i="24"/>
  <c r="O52" i="24" s="1"/>
  <c r="O54" i="24" s="1"/>
  <c r="O57" i="24" s="1"/>
  <c r="O60" i="24" s="1"/>
  <c r="W49" i="24"/>
  <c r="W52" i="24" s="1"/>
  <c r="W54" i="24" s="1"/>
  <c r="W57" i="24" s="1"/>
  <c r="W60" i="24" s="1"/>
  <c r="Z52" i="22"/>
  <c r="Z48" i="22"/>
  <c r="I49" i="18"/>
  <c r="I52" i="18" s="1"/>
  <c r="I54" i="18" s="1"/>
  <c r="I57" i="18" s="1"/>
  <c r="I60" i="18" s="1"/>
  <c r="Q49" i="18"/>
  <c r="Q52" i="18" s="1"/>
  <c r="Q54" i="18" s="1"/>
  <c r="Q57" i="18" s="1"/>
  <c r="Q60" i="18" s="1"/>
  <c r="Y49" i="18"/>
  <c r="Y52" i="18" s="1"/>
  <c r="Y54" i="18" s="1"/>
  <c r="Y57" i="18" s="1"/>
  <c r="Y60" i="18" s="1"/>
  <c r="P49" i="18"/>
  <c r="P52" i="18" s="1"/>
  <c r="P54" i="18" s="1"/>
  <c r="P57" i="18" s="1"/>
  <c r="P60" i="18" s="1"/>
  <c r="Z33" i="17"/>
  <c r="H49" i="17"/>
  <c r="H52" i="17" s="1"/>
  <c r="H54" i="17" s="1"/>
  <c r="H57" i="17" s="1"/>
  <c r="H60" i="17" s="1"/>
  <c r="Z48" i="17"/>
  <c r="J49" i="13"/>
  <c r="J52" i="13" s="1"/>
  <c r="J54" i="13" s="1"/>
  <c r="J57" i="13" s="1"/>
  <c r="J60" i="13" s="1"/>
  <c r="G49" i="11"/>
  <c r="G52" i="11" s="1"/>
  <c r="G54" i="11" s="1"/>
  <c r="G57" i="11" s="1"/>
  <c r="G60" i="11" s="1"/>
  <c r="F49" i="10"/>
  <c r="F52" i="10" s="1"/>
  <c r="F54" i="10" s="1"/>
  <c r="F57" i="10" s="1"/>
  <c r="F60" i="10" s="1"/>
  <c r="N49" i="10"/>
  <c r="N52" i="10" s="1"/>
  <c r="N54" i="10" s="1"/>
  <c r="N57" i="10" s="1"/>
  <c r="N60" i="10" s="1"/>
  <c r="V49" i="10"/>
  <c r="V52" i="10" s="1"/>
  <c r="V54" i="10" s="1"/>
  <c r="V57" i="10" s="1"/>
  <c r="V60" i="10" s="1"/>
  <c r="Z48" i="6"/>
  <c r="F49" i="5"/>
  <c r="F52" i="5" s="1"/>
  <c r="F54" i="5" s="1"/>
  <c r="F57" i="5" s="1"/>
  <c r="F60" i="5" s="1"/>
  <c r="N49" i="5"/>
  <c r="N52" i="5" s="1"/>
  <c r="N54" i="5" s="1"/>
  <c r="N57" i="5" s="1"/>
  <c r="N60" i="5" s="1"/>
  <c r="V49" i="5"/>
  <c r="V52" i="5" s="1"/>
  <c r="V54" i="5" s="1"/>
  <c r="V57" i="5" s="1"/>
  <c r="V60" i="5" s="1"/>
  <c r="Y52" i="31"/>
  <c r="Y54" i="31" s="1"/>
  <c r="Y57" i="31" s="1"/>
  <c r="Y60" i="31" s="1"/>
  <c r="X54" i="1"/>
  <c r="Y49" i="1"/>
  <c r="Y52" i="1" s="1"/>
  <c r="Y54" i="1" s="1"/>
  <c r="Y57" i="1" s="1"/>
  <c r="Y60" i="1" s="1"/>
  <c r="X54" i="23"/>
  <c r="Z52" i="23"/>
  <c r="X52" i="27"/>
  <c r="X57" i="31"/>
  <c r="F49" i="1"/>
  <c r="F52" i="1" s="1"/>
  <c r="F54" i="1" s="1"/>
  <c r="F57" i="1" s="1"/>
  <c r="F60" i="1" s="1"/>
  <c r="N49" i="1"/>
  <c r="N52" i="1" s="1"/>
  <c r="N54" i="1" s="1"/>
  <c r="N57" i="1" s="1"/>
  <c r="N60" i="1" s="1"/>
  <c r="V49" i="1"/>
  <c r="V52" i="1" s="1"/>
  <c r="V54" i="1" s="1"/>
  <c r="V57" i="1" s="1"/>
  <c r="V60" i="1" s="1"/>
  <c r="Z52" i="30"/>
  <c r="X54" i="29"/>
  <c r="Z52" i="29"/>
  <c r="Z49" i="29"/>
  <c r="Z49" i="23"/>
  <c r="X57" i="22"/>
  <c r="Z54" i="22"/>
  <c r="X49" i="28"/>
  <c r="Z49" i="26"/>
  <c r="X54" i="26"/>
  <c r="Y49" i="24"/>
  <c r="Y52" i="24" s="1"/>
  <c r="Y54" i="24" s="1"/>
  <c r="Y57" i="24" s="1"/>
  <c r="Y60" i="24" s="1"/>
  <c r="Z48" i="24"/>
  <c r="I49" i="26"/>
  <c r="I52" i="26" s="1"/>
  <c r="I54" i="26" s="1"/>
  <c r="I57" i="26" s="1"/>
  <c r="I60" i="26" s="1"/>
  <c r="Q49" i="26"/>
  <c r="Q52" i="26" s="1"/>
  <c r="Q54" i="26" s="1"/>
  <c r="Q57" i="26" s="1"/>
  <c r="Q60" i="26" s="1"/>
  <c r="Y49" i="26"/>
  <c r="Y52" i="26" s="1"/>
  <c r="Y54" i="26" s="1"/>
  <c r="Y57" i="26" s="1"/>
  <c r="Y60" i="26" s="1"/>
  <c r="J49" i="25"/>
  <c r="J52" i="25" s="1"/>
  <c r="J54" i="25" s="1"/>
  <c r="J57" i="25" s="1"/>
  <c r="J60" i="25" s="1"/>
  <c r="R49" i="25"/>
  <c r="R52" i="25" s="1"/>
  <c r="R54" i="25" s="1"/>
  <c r="R57" i="25" s="1"/>
  <c r="R60" i="25" s="1"/>
  <c r="Z33" i="29"/>
  <c r="Z48" i="25"/>
  <c r="Z33" i="30"/>
  <c r="C49" i="28"/>
  <c r="C52" i="28" s="1"/>
  <c r="C54" i="28" s="1"/>
  <c r="C57" i="28" s="1"/>
  <c r="C60" i="28" s="1"/>
  <c r="K49" i="28"/>
  <c r="K52" i="28" s="1"/>
  <c r="K54" i="28" s="1"/>
  <c r="K57" i="28" s="1"/>
  <c r="K60" i="28" s="1"/>
  <c r="S49" i="28"/>
  <c r="S52" i="28" s="1"/>
  <c r="S54" i="28" s="1"/>
  <c r="S57" i="28" s="1"/>
  <c r="S60" i="28" s="1"/>
  <c r="AA49" i="28"/>
  <c r="AA52" i="28" s="1"/>
  <c r="AA54" i="28" s="1"/>
  <c r="AA57" i="28" s="1"/>
  <c r="AA60" i="28" s="1"/>
  <c r="D49" i="27"/>
  <c r="D52" i="27" s="1"/>
  <c r="D54" i="27" s="1"/>
  <c r="D57" i="27" s="1"/>
  <c r="D60" i="27" s="1"/>
  <c r="L49" i="27"/>
  <c r="L52" i="27" s="1"/>
  <c r="L54" i="27" s="1"/>
  <c r="L57" i="27" s="1"/>
  <c r="L60" i="27" s="1"/>
  <c r="T49" i="27"/>
  <c r="T52" i="27" s="1"/>
  <c r="T54" i="27" s="1"/>
  <c r="T57" i="27" s="1"/>
  <c r="T60" i="27" s="1"/>
  <c r="C49" i="26"/>
  <c r="C52" i="26" s="1"/>
  <c r="C54" i="26" s="1"/>
  <c r="C57" i="26" s="1"/>
  <c r="C60" i="26" s="1"/>
  <c r="K49" i="26"/>
  <c r="K52" i="26" s="1"/>
  <c r="K54" i="26" s="1"/>
  <c r="K57" i="26" s="1"/>
  <c r="K60" i="26" s="1"/>
  <c r="S49" i="26"/>
  <c r="S52" i="26" s="1"/>
  <c r="S54" i="26" s="1"/>
  <c r="S57" i="26" s="1"/>
  <c r="S60" i="26" s="1"/>
  <c r="D49" i="25"/>
  <c r="D52" i="25" s="1"/>
  <c r="D54" i="25" s="1"/>
  <c r="D57" i="25" s="1"/>
  <c r="D60" i="25" s="1"/>
  <c r="L49" i="25"/>
  <c r="L52" i="25" s="1"/>
  <c r="L54" i="25" s="1"/>
  <c r="L57" i="25" s="1"/>
  <c r="L60" i="25" s="1"/>
  <c r="T49" i="25"/>
  <c r="T52" i="25" s="1"/>
  <c r="T54" i="25" s="1"/>
  <c r="T57" i="25" s="1"/>
  <c r="T60" i="25" s="1"/>
  <c r="X54" i="24"/>
  <c r="Z49" i="21"/>
  <c r="X52" i="21"/>
  <c r="X54" i="18"/>
  <c r="Z52" i="18"/>
  <c r="Z33" i="19"/>
  <c r="X49" i="19"/>
  <c r="Z52" i="16"/>
  <c r="X54" i="16"/>
  <c r="X52" i="20"/>
  <c r="Z33" i="15"/>
  <c r="X49" i="15"/>
  <c r="Z33" i="22"/>
  <c r="Z49" i="16"/>
  <c r="Z33" i="23"/>
  <c r="I49" i="20"/>
  <c r="I52" i="20" s="1"/>
  <c r="I54" i="20" s="1"/>
  <c r="I57" i="20" s="1"/>
  <c r="I60" i="20" s="1"/>
  <c r="Q49" i="20"/>
  <c r="Q52" i="20" s="1"/>
  <c r="Q54" i="20" s="1"/>
  <c r="Q57" i="20" s="1"/>
  <c r="Q60" i="20" s="1"/>
  <c r="Y49" i="20"/>
  <c r="Y52" i="20" s="1"/>
  <c r="Y54" i="20" s="1"/>
  <c r="Y57" i="20" s="1"/>
  <c r="Y60" i="20" s="1"/>
  <c r="Z48" i="13"/>
  <c r="X49" i="13"/>
  <c r="X49" i="17"/>
  <c r="Y49" i="14"/>
  <c r="Y52" i="14" s="1"/>
  <c r="Y54" i="14" s="1"/>
  <c r="Y57" i="14" s="1"/>
  <c r="Y60" i="14" s="1"/>
  <c r="Z33" i="14"/>
  <c r="X52" i="12"/>
  <c r="Y49" i="12"/>
  <c r="Y52" i="12" s="1"/>
  <c r="Y54" i="12" s="1"/>
  <c r="Y57" i="12" s="1"/>
  <c r="Y60" i="12" s="1"/>
  <c r="C49" i="17"/>
  <c r="C52" i="17" s="1"/>
  <c r="C54" i="17" s="1"/>
  <c r="C57" i="17" s="1"/>
  <c r="C60" i="17" s="1"/>
  <c r="K49" i="17"/>
  <c r="K52" i="17" s="1"/>
  <c r="K54" i="17" s="1"/>
  <c r="K57" i="17" s="1"/>
  <c r="K60" i="17" s="1"/>
  <c r="S49" i="17"/>
  <c r="S52" i="17" s="1"/>
  <c r="S54" i="17" s="1"/>
  <c r="S57" i="17" s="1"/>
  <c r="S60" i="17" s="1"/>
  <c r="AA49" i="17"/>
  <c r="AA52" i="17" s="1"/>
  <c r="AA54" i="17" s="1"/>
  <c r="AA57" i="17" s="1"/>
  <c r="AA60" i="17" s="1"/>
  <c r="D49" i="16"/>
  <c r="D52" i="16" s="1"/>
  <c r="D54" i="16" s="1"/>
  <c r="D57" i="16" s="1"/>
  <c r="D60" i="16" s="1"/>
  <c r="L49" i="16"/>
  <c r="L52" i="16" s="1"/>
  <c r="L54" i="16" s="1"/>
  <c r="L57" i="16" s="1"/>
  <c r="L60" i="16" s="1"/>
  <c r="T49" i="16"/>
  <c r="T52" i="16" s="1"/>
  <c r="T54" i="16" s="1"/>
  <c r="T57" i="16" s="1"/>
  <c r="T60" i="16" s="1"/>
  <c r="C49" i="11"/>
  <c r="C52" i="11" s="1"/>
  <c r="C54" i="11" s="1"/>
  <c r="C57" i="11" s="1"/>
  <c r="C60" i="11" s="1"/>
  <c r="K49" i="11"/>
  <c r="K52" i="11" s="1"/>
  <c r="K54" i="11" s="1"/>
  <c r="K57" i="11" s="1"/>
  <c r="K60" i="11" s="1"/>
  <c r="S49" i="11"/>
  <c r="S52" i="11" s="1"/>
  <c r="S54" i="11" s="1"/>
  <c r="S57" i="11" s="1"/>
  <c r="S60" i="11" s="1"/>
  <c r="X54" i="11"/>
  <c r="Z49" i="7"/>
  <c r="X52" i="7"/>
  <c r="Z49" i="10"/>
  <c r="X52" i="10"/>
  <c r="X49" i="9"/>
  <c r="Z33" i="9"/>
  <c r="Z48" i="8"/>
  <c r="X49" i="8"/>
  <c r="H49" i="14"/>
  <c r="H52" i="14" s="1"/>
  <c r="H54" i="14" s="1"/>
  <c r="H57" i="14" s="1"/>
  <c r="H60" i="14" s="1"/>
  <c r="P49" i="14"/>
  <c r="P52" i="14" s="1"/>
  <c r="P54" i="14" s="1"/>
  <c r="P57" i="14" s="1"/>
  <c r="P60" i="14" s="1"/>
  <c r="X49" i="14"/>
  <c r="I49" i="11"/>
  <c r="I52" i="11" s="1"/>
  <c r="I54" i="11" s="1"/>
  <c r="I57" i="11" s="1"/>
  <c r="I60" i="11" s="1"/>
  <c r="Q49" i="11"/>
  <c r="Q52" i="11" s="1"/>
  <c r="Q54" i="11" s="1"/>
  <c r="Q57" i="11" s="1"/>
  <c r="Q60" i="11" s="1"/>
  <c r="Y49" i="11"/>
  <c r="Z48" i="11"/>
  <c r="Y49" i="8"/>
  <c r="Y52" i="8" s="1"/>
  <c r="Y54" i="8" s="1"/>
  <c r="Y57" i="8" s="1"/>
  <c r="Y60" i="8" s="1"/>
  <c r="Z33" i="8"/>
  <c r="Z33" i="10"/>
  <c r="X52" i="2"/>
  <c r="X49" i="4"/>
  <c r="Z33" i="4"/>
  <c r="Z48" i="3"/>
  <c r="X49" i="3"/>
  <c r="X49" i="6"/>
  <c r="Z33" i="6"/>
  <c r="Z49" i="5"/>
  <c r="X52" i="5"/>
  <c r="Y49" i="3"/>
  <c r="Y52" i="3" s="1"/>
  <c r="Y54" i="3" s="1"/>
  <c r="Y57" i="3" s="1"/>
  <c r="Y60" i="3" s="1"/>
  <c r="Z33" i="3"/>
  <c r="Y49" i="2"/>
  <c r="Y52" i="2" s="1"/>
  <c r="Y54" i="2" s="1"/>
  <c r="Y57" i="2" s="1"/>
  <c r="Y60" i="2" s="1"/>
  <c r="Z48" i="2"/>
  <c r="Z33" i="5"/>
  <c r="Z49" i="25" l="1"/>
  <c r="X54" i="25"/>
  <c r="Z52" i="31"/>
  <c r="Z54" i="31"/>
  <c r="Z49" i="24"/>
  <c r="Z52" i="24"/>
  <c r="Z54" i="30"/>
  <c r="X57" i="30"/>
  <c r="X52" i="19"/>
  <c r="Z49" i="19"/>
  <c r="Z54" i="26"/>
  <c r="X57" i="26"/>
  <c r="X57" i="11"/>
  <c r="Z49" i="17"/>
  <c r="X52" i="17"/>
  <c r="Z49" i="15"/>
  <c r="X52" i="15"/>
  <c r="Z49" i="28"/>
  <c r="X52" i="28"/>
  <c r="Z54" i="25"/>
  <c r="X57" i="25"/>
  <c r="Z49" i="3"/>
  <c r="X52" i="3"/>
  <c r="X57" i="18"/>
  <c r="Z54" i="18"/>
  <c r="X57" i="29"/>
  <c r="Z54" i="29"/>
  <c r="Z49" i="1"/>
  <c r="Z52" i="1"/>
  <c r="Z57" i="31"/>
  <c r="X60" i="31"/>
  <c r="Z60" i="31" s="1"/>
  <c r="Z49" i="9"/>
  <c r="X52" i="9"/>
  <c r="Z52" i="2"/>
  <c r="X54" i="2"/>
  <c r="Z52" i="10"/>
  <c r="X54" i="10"/>
  <c r="Z52" i="20"/>
  <c r="X54" i="20"/>
  <c r="X54" i="21"/>
  <c r="Z52" i="21"/>
  <c r="Z54" i="1"/>
  <c r="X57" i="1"/>
  <c r="Z54" i="23"/>
  <c r="X57" i="23"/>
  <c r="Z49" i="8"/>
  <c r="X52" i="8"/>
  <c r="Y52" i="11"/>
  <c r="Z49" i="11"/>
  <c r="X52" i="13"/>
  <c r="Z49" i="13"/>
  <c r="Z49" i="4"/>
  <c r="X52" i="4"/>
  <c r="Z49" i="2"/>
  <c r="X54" i="12"/>
  <c r="Z52" i="12"/>
  <c r="Z49" i="20"/>
  <c r="X60" i="22"/>
  <c r="Z60" i="22" s="1"/>
  <c r="Z57" i="22"/>
  <c r="Z52" i="27"/>
  <c r="X54" i="27"/>
  <c r="Z49" i="6"/>
  <c r="X52" i="6"/>
  <c r="Z52" i="5"/>
  <c r="X54" i="5"/>
  <c r="X52" i="14"/>
  <c r="Z49" i="14"/>
  <c r="Z52" i="7"/>
  <c r="X54" i="7"/>
  <c r="Z49" i="12"/>
  <c r="Z54" i="16"/>
  <c r="X57" i="16"/>
  <c r="Z54" i="24"/>
  <c r="X57" i="24"/>
  <c r="Z57" i="30" l="1"/>
  <c r="X60" i="30"/>
  <c r="Z60" i="30" s="1"/>
  <c r="Z52" i="6"/>
  <c r="X54" i="6"/>
  <c r="Z52" i="17"/>
  <c r="X54" i="17"/>
  <c r="X57" i="7"/>
  <c r="Z54" i="7"/>
  <c r="Z52" i="8"/>
  <c r="X54" i="8"/>
  <c r="Z52" i="4"/>
  <c r="X54" i="4"/>
  <c r="Z57" i="24"/>
  <c r="X60" i="24"/>
  <c r="Z60" i="24" s="1"/>
  <c r="X57" i="12"/>
  <c r="Z54" i="12"/>
  <c r="Z52" i="3"/>
  <c r="X54" i="3"/>
  <c r="Z54" i="27"/>
  <c r="X57" i="27"/>
  <c r="Z54" i="10"/>
  <c r="X57" i="10"/>
  <c r="Z57" i="25"/>
  <c r="X60" i="25"/>
  <c r="Z60" i="25" s="1"/>
  <c r="Z57" i="26"/>
  <c r="X60" i="26"/>
  <c r="Z60" i="26" s="1"/>
  <c r="Z52" i="9"/>
  <c r="X54" i="9"/>
  <c r="Z52" i="15"/>
  <c r="X54" i="15"/>
  <c r="X57" i="20"/>
  <c r="Z54" i="20"/>
  <c r="Z57" i="23"/>
  <c r="X60" i="23"/>
  <c r="Z60" i="23" s="1"/>
  <c r="X60" i="11"/>
  <c r="Z57" i="1"/>
  <c r="X60" i="1"/>
  <c r="Z60" i="1" s="1"/>
  <c r="Z54" i="2"/>
  <c r="X57" i="2"/>
  <c r="Z52" i="28"/>
  <c r="X54" i="28"/>
  <c r="Z52" i="14"/>
  <c r="X54" i="14"/>
  <c r="Z52" i="13"/>
  <c r="X54" i="13"/>
  <c r="Z57" i="29"/>
  <c r="X60" i="29"/>
  <c r="Z60" i="29" s="1"/>
  <c r="Z54" i="5"/>
  <c r="X57" i="5"/>
  <c r="X60" i="16"/>
  <c r="Z60" i="16" s="1"/>
  <c r="Z57" i="16"/>
  <c r="Y54" i="11"/>
  <c r="Z52" i="11"/>
  <c r="Z54" i="21"/>
  <c r="X57" i="21"/>
  <c r="Z57" i="18"/>
  <c r="X60" i="18"/>
  <c r="Z60" i="18" s="1"/>
  <c r="X54" i="19"/>
  <c r="Z52" i="19"/>
  <c r="Z54" i="15" l="1"/>
  <c r="X57" i="15"/>
  <c r="Z54" i="8"/>
  <c r="X57" i="8"/>
  <c r="X60" i="7"/>
  <c r="Z60" i="7" s="1"/>
  <c r="Z57" i="7"/>
  <c r="X60" i="5"/>
  <c r="Z60" i="5" s="1"/>
  <c r="Z57" i="5"/>
  <c r="X60" i="21"/>
  <c r="Z60" i="21" s="1"/>
  <c r="Z57" i="21"/>
  <c r="Z57" i="2"/>
  <c r="X60" i="2"/>
  <c r="Z60" i="2" s="1"/>
  <c r="X57" i="13"/>
  <c r="Z54" i="13"/>
  <c r="X57" i="17"/>
  <c r="Z54" i="17"/>
  <c r="Z54" i="14"/>
  <c r="X57" i="14"/>
  <c r="Z54" i="9"/>
  <c r="X57" i="9"/>
  <c r="X60" i="27"/>
  <c r="Z60" i="27" s="1"/>
  <c r="Z57" i="27"/>
  <c r="Z54" i="4"/>
  <c r="X57" i="4"/>
  <c r="X57" i="6"/>
  <c r="Z54" i="6"/>
  <c r="X57" i="28"/>
  <c r="Z54" i="28"/>
  <c r="Z54" i="3"/>
  <c r="X57" i="3"/>
  <c r="Z57" i="20"/>
  <c r="X60" i="20"/>
  <c r="Z60" i="20" s="1"/>
  <c r="X60" i="12"/>
  <c r="Z60" i="12" s="1"/>
  <c r="Z57" i="12"/>
  <c r="X60" i="10"/>
  <c r="Z60" i="10" s="1"/>
  <c r="Z57" i="10"/>
  <c r="Y57" i="11"/>
  <c r="Z54" i="11"/>
  <c r="X57" i="19"/>
  <c r="Z54" i="19"/>
  <c r="Z57" i="3" l="1"/>
  <c r="X60" i="3"/>
  <c r="Z60" i="3" s="1"/>
  <c r="Z57" i="19"/>
  <c r="X60" i="19"/>
  <c r="Z60" i="19" s="1"/>
  <c r="Z57" i="17"/>
  <c r="X60" i="17"/>
  <c r="Z60" i="17" s="1"/>
  <c r="Y60" i="11"/>
  <c r="Z60" i="11" s="1"/>
  <c r="Z57" i="11"/>
  <c r="Z57" i="9"/>
  <c r="X60" i="9"/>
  <c r="Z60" i="9" s="1"/>
  <c r="X60" i="13"/>
  <c r="Z60" i="13" s="1"/>
  <c r="Z57" i="13"/>
  <c r="X60" i="14"/>
  <c r="Z60" i="14" s="1"/>
  <c r="Z57" i="14"/>
  <c r="Z57" i="15"/>
  <c r="X60" i="15"/>
  <c r="Z60" i="15" s="1"/>
  <c r="Z57" i="28"/>
  <c r="X60" i="28"/>
  <c r="Z60" i="28" s="1"/>
  <c r="Z57" i="8"/>
  <c r="X60" i="8"/>
  <c r="Z60" i="8" s="1"/>
  <c r="Z57" i="6"/>
  <c r="X60" i="6"/>
  <c r="Z60" i="6" s="1"/>
  <c r="Z57" i="4"/>
  <c r="X60" i="4"/>
  <c r="Z60" i="4" s="1"/>
</calcChain>
</file>

<file path=xl/sharedStrings.xml><?xml version="1.0" encoding="utf-8"?>
<sst xmlns="http://schemas.openxmlformats.org/spreadsheetml/2006/main" count="4557" uniqueCount="117">
  <si>
    <t>Western Cape: Cape Town (CPT) - Table C4 Quarterly Budgeted Financial Performance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</si>
  <si>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</si>
  <si>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</si>
  <si>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</si>
  <si>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</si>
  <si>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</si>
  <si>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</si>
  <si>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</si>
  <si>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</si>
  <si>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</si>
  <si>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</si>
  <si>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</si>
  <si>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</si>
  <si>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</si>
  <si>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</si>
  <si>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</si>
  <si>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</si>
  <si>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</si>
  <si>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</si>
  <si>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</si>
  <si>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</si>
  <si>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</si>
  <si>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</si>
  <si>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</si>
  <si>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</si>
  <si>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</si>
  <si>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</si>
  <si>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</si>
  <si>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</si>
  <si>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</si>
  <si>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</si>
  <si>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</si>
  <si>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</si>
  <si>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</si>
  <si>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</si>
  <si>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</si>
  <si>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</si>
  <si>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</si>
  <si>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</si>
  <si>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</si>
  <si>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</si>
  <si>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</si>
  <si>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</si>
  <si>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</si>
  <si>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</si>
  <si>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</si>
  <si>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</si>
  <si>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</si>
  <si>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</si>
  <si>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</si>
  <si>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</si>
  <si>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</si>
  <si>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</si>
  <si>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</si>
  <si>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</si>
  <si>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</si>
  <si>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</si>
  <si>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</si>
  <si>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</si>
  <si>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</si>
  <si>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</si>
  <si>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</si>
  <si>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</si>
  <si>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</si>
  <si>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</si>
  <si>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</si>
  <si>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</si>
  <si>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</si>
  <si>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</si>
  <si>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</si>
  <si>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</si>
  <si>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</si>
  <si>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</si>
  <si>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</si>
  <si>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</si>
  <si>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</si>
  <si>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</si>
  <si>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</si>
  <si>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</si>
  <si>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</si>
  <si>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</si>
  <si>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</si>
  <si>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</si>
  <si>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</si>
  <si>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</si>
  <si>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</si>
  <si>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water management                             ) for 2nd Quarter ended 31 December 2025 (Figures Finalised as at 2026/01/30)</t>
  </si>
  <si>
    <t>Western Cape: Cederberg (WC012) - Table C4 Quarterly Budgeted Financial Performance ( Waste water management                             ) for 2nd Quarter ended 31 December 2025 (Figures Finalised as at 2026/01/30)</t>
  </si>
  <si>
    <t>Western Cape: Bergrivier (WC013) - Table C4 Quarterly Budgeted Financial Performance ( Waste water management                             ) for 2nd Quarter ended 31 December 2025 (Figures Finalised as at 2026/01/30)</t>
  </si>
  <si>
    <t>Western Cape: Saldanha Bay (WC014) - Table C4 Quarterly Budgeted Financial Performance ( Waste water management                             ) for 2nd Quarter ended 31 December 2025 (Figures Finalised as at 2026/01/30)</t>
  </si>
  <si>
    <t>Western Cape: Swartland (WC015) - Table C4 Quarterly Budgeted Financial Performance ( Waste water management                             ) for 2nd Quarter ended 31 December 2025 (Figures Finalised as at 2026/01/30)</t>
  </si>
  <si>
    <t>Western Cape: West Coast (DC1) - Table C4 Quarterly Budgeted Financial Performance ( Waste water management                             ) for 2nd Quarter ended 31 December 2025 (Figures Finalised as at 2026/01/30)</t>
  </si>
  <si>
    <t>Western Cape: Witzenberg (WC022) - Table C4 Quarterly Budgeted Financial Performance ( Waste water management                             ) for 2nd Quarter ended 31 December 2025 (Figures Finalised as at 2026/01/30)</t>
  </si>
  <si>
    <t>Western Cape: Drakenstein (WC023) - Table C4 Quarterly Budgeted Financial Performance ( Waste water management                             ) for 2nd Quarter ended 31 December 2025 (Figures Finalised as at 2026/01/30)</t>
  </si>
  <si>
    <t>Western Cape: Stellenbosch (WC024) - Table C4 Quarterly Budgeted Financial Performance ( Waste water management                             ) for 2nd Quarter ended 31 December 2025 (Figures Finalised as at 2026/01/30)</t>
  </si>
  <si>
    <t>Western Cape: Breede Valley (WC025) - Table C4 Quarterly Budgeted Financial Performance ( Waste water management                             ) for 2nd Quarter ended 31 December 2025 (Figures Finalised as at 2026/01/30)</t>
  </si>
  <si>
    <t>Western Cape: Langeberg (WC026) - Table C4 Quarterly Budgeted Financial Performance ( Waste water management                             ) for 2nd Quarter ended 31 December 2025 (Figures Finalised as at 2026/01/30)</t>
  </si>
  <si>
    <t>Western Cape: Cape Winelands DM (DC2) - Table C4 Quarterly Budgeted Financial Performance ( Waste water management                             ) for 2nd Quarter ended 31 December 2025 (Figures Finalised as at 2026/01/30)</t>
  </si>
  <si>
    <t>Western Cape: Theewaterskloof (WC031) - Table C4 Quarterly Budgeted Financial Performance ( Waste water management                             ) for 2nd Quarter ended 31 December 2025 (Figures Finalised as at 2026/01/30)</t>
  </si>
  <si>
    <t>Western Cape: Overstrand (WC032) - Table C4 Quarterly Budgeted Financial Performance ( Waste water management                             ) for 2nd Quarter ended 31 December 2025 (Figures Finalised as at 2026/01/30)</t>
  </si>
  <si>
    <t>Western Cape: Cape Agulhas (WC033) - Table C4 Quarterly Budgeted Financial Performance ( Waste water management                             ) for 2nd Quarter ended 31 December 2025 (Figures Finalised as at 2026/01/30)</t>
  </si>
  <si>
    <t>Western Cape: Swellendam (WC034) - Table C4 Quarterly Budgeted Financial Performance ( Waste water management                             ) for 2nd Quarter ended 31 December 2025 (Figures Finalised as at 2026/01/30)</t>
  </si>
  <si>
    <t>Western Cape: Overberg (DC3) - Table C4 Quarterly Budgeted Financial Performance ( Waste water management                             ) for 2nd Quarter ended 31 December 2025 (Figures Finalised as at 2026/01/30)</t>
  </si>
  <si>
    <t>Western Cape: Kannaland (WC041) - Table C4 Quarterly Budgeted Financial Performance ( Waste water management                             ) for 2nd Quarter ended 31 December 2025 (Figures Finalised as at 2026/01/30)</t>
  </si>
  <si>
    <t>Western Cape: Hessequa (WC042) - Table C4 Quarterly Budgeted Financial Performance ( Waste water management                             ) for 2nd Quarter ended 31 December 2025 (Figures Finalised as at 2026/01/30)</t>
  </si>
  <si>
    <t>Western Cape: Mossel Bay (WC043) - Table C4 Quarterly Budgeted Financial Performance ( Waste water management                             ) for 2nd Quarter ended 31 December 2025 (Figures Finalised as at 2026/01/30)</t>
  </si>
  <si>
    <t>Western Cape: George (WC044) - Table C4 Quarterly Budgeted Financial Performance ( Waste water management                             ) for 2nd Quarter ended 31 December 2025 (Figures Finalised as at 2026/01/30)</t>
  </si>
  <si>
    <t>Western Cape: Oudtshoorn (WC045) - Table C4 Quarterly Budgeted Financial Performance ( Waste water management                             ) for 2nd Quarter ended 31 December 2025 (Figures Finalised as at 2026/01/30)</t>
  </si>
  <si>
    <t>Western Cape: Bitou (WC047) - Table C4 Quarterly Budgeted Financial Performance ( Waste water management                             ) for 2nd Quarter ended 31 December 2025 (Figures Finalised as at 2026/01/30)</t>
  </si>
  <si>
    <t>Western Cape: Knysna (WC048) - Table C4 Quarterly Budgeted Financial Performance ( Waste water management                             ) for 2nd Quarter ended 31 December 2025 (Figures Finalised as at 2026/01/30)</t>
  </si>
  <si>
    <t>Western Cape: Garden Route (DC4) - Table C4 Quarterly Budgeted Financial Performance ( Waste water management                             ) for 2nd Quarter ended 31 December 2025 (Figures Finalised as at 2026/01/30)</t>
  </si>
  <si>
    <t>Western Cape: Laingsburg (WC051) - Table C4 Quarterly Budgeted Financial Performance ( Waste water management                             ) for 2nd Quarter ended 31 December 2025 (Figures Finalised as at 2026/01/30)</t>
  </si>
  <si>
    <t>Western Cape: Prince Albert (WC052) - Table C4 Quarterly Budgeted Financial Performance ( Waste water management                             ) for 2nd Quarter ended 31 December 2025 (Figures Finalised as at 2026/01/30)</t>
  </si>
  <si>
    <t>Western Cape: Beaufort West (WC053) - Table C4 Quarterly Budgeted Financial Performance ( Waste water management                             ) for 2nd Quarter ended 31 December 2025 (Figures Finalised as at 2026/01/30)</t>
  </si>
  <si>
    <t>Western Cape: Central Karoo (DC5) - Table C4 Quarterly Budgeted Financial Performance ( Waste water management                             ) for 2nd Quarter ended 31 December 2025 (Figures Finalised as at 2026/01/30)</t>
  </si>
  <si>
    <t>Summary - Table C4 Quarterly Budgeted Financial Performance ( Waste water management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</si>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</sst>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-1682</v>
      </c>
      <c r="D6" s="20"/>
      <c r="E6" s="21"/>
      <c r="F6" s="22"/>
      <c r="G6" s="22"/>
      <c r="H6" s="22"/>
      <c r="I6" s="22">
        <v>1050</v>
      </c>
      <c r="J6" s="22">
        <v>1050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1050</v>
      </c>
      <c r="X6" s="22"/>
      <c r="Y6" s="22">
        <v>1050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1682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2623012496</v>
      </c>
      <c r="D8" s="20"/>
      <c r="E8" s="21">
        <v>2966006217</v>
      </c>
      <c r="F8" s="22">
        <v>2966006217</v>
      </c>
      <c r="G8" s="22">
        <v>219442925</v>
      </c>
      <c r="H8" s="22">
        <v>218667904</v>
      </c>
      <c r="I8" s="22">
        <v>247344653</v>
      </c>
      <c r="J8" s="22">
        <v>685455482</v>
      </c>
      <c r="K8" s="22">
        <v>238991678</v>
      </c>
      <c r="L8" s="22">
        <v>263339941</v>
      </c>
      <c r="M8" s="22">
        <v>281107515</v>
      </c>
      <c r="N8" s="22">
        <v>783439134</v>
      </c>
      <c r="O8" s="22"/>
      <c r="P8" s="22"/>
      <c r="Q8" s="22"/>
      <c r="R8" s="22"/>
      <c r="S8" s="22"/>
      <c r="T8" s="22"/>
      <c r="U8" s="22"/>
      <c r="V8" s="22"/>
      <c r="W8" s="22">
        <v>1468894616</v>
      </c>
      <c r="X8" s="22">
        <v>1443335736</v>
      </c>
      <c r="Y8" s="22">
        <v>25558880</v>
      </c>
      <c r="Z8" s="23">
        <v>1.770820146865677</v>
      </c>
      <c r="AA8" s="20">
        <v>2966006217</v>
      </c>
    </row>
    <row r="9" spans="1:27" x14ac:dyDescent="0.25">
      <c r="A9" s="19" t="s">
        <v>37</v>
      </c>
      <c r="B9" s="15" t="s">
        <v>32</v>
      </c>
      <c r="C9" s="20">
        <v>-2763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23454</v>
      </c>
      <c r="D10" s="20"/>
      <c r="E10" s="21">
        <v>58044</v>
      </c>
      <c r="F10" s="22">
        <v>58044</v>
      </c>
      <c r="G10" s="22">
        <v>-5409</v>
      </c>
      <c r="H10" s="22"/>
      <c r="I10" s="22"/>
      <c r="J10" s="22">
        <v>-5409</v>
      </c>
      <c r="K10" s="22">
        <v>19218</v>
      </c>
      <c r="L10" s="22">
        <v>391468</v>
      </c>
      <c r="M10" s="22"/>
      <c r="N10" s="22">
        <v>410686</v>
      </c>
      <c r="O10" s="22"/>
      <c r="P10" s="22"/>
      <c r="Q10" s="22"/>
      <c r="R10" s="22"/>
      <c r="S10" s="22"/>
      <c r="T10" s="22"/>
      <c r="U10" s="22"/>
      <c r="V10" s="22"/>
      <c r="W10" s="22">
        <v>405277</v>
      </c>
      <c r="X10" s="22">
        <v>6048</v>
      </c>
      <c r="Y10" s="22">
        <v>399229</v>
      </c>
      <c r="Z10" s="23">
        <v>6601.0085978835978</v>
      </c>
      <c r="AA10" s="20">
        <v>58044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65695858</v>
      </c>
      <c r="D13" s="20"/>
      <c r="E13" s="21">
        <v>65784528</v>
      </c>
      <c r="F13" s="22">
        <v>65784528</v>
      </c>
      <c r="G13" s="22">
        <v>5874047</v>
      </c>
      <c r="H13" s="22">
        <v>4897480</v>
      </c>
      <c r="I13" s="22">
        <v>5013066</v>
      </c>
      <c r="J13" s="22">
        <v>15784593</v>
      </c>
      <c r="K13" s="22">
        <v>5234301</v>
      </c>
      <c r="L13" s="22">
        <v>5355617</v>
      </c>
      <c r="M13" s="22">
        <v>5295448</v>
      </c>
      <c r="N13" s="22">
        <v>15885366</v>
      </c>
      <c r="O13" s="22"/>
      <c r="P13" s="22"/>
      <c r="Q13" s="22"/>
      <c r="R13" s="22"/>
      <c r="S13" s="22"/>
      <c r="T13" s="22"/>
      <c r="U13" s="22"/>
      <c r="V13" s="22"/>
      <c r="W13" s="22">
        <v>31669959</v>
      </c>
      <c r="X13" s="22">
        <v>32092710</v>
      </c>
      <c r="Y13" s="22">
        <v>-422751</v>
      </c>
      <c r="Z13" s="23">
        <v>-1.3172804664984665</v>
      </c>
      <c r="AA13" s="20">
        <v>65784528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25186</v>
      </c>
      <c r="D17" s="20"/>
      <c r="E17" s="21">
        <v>7740</v>
      </c>
      <c r="F17" s="22">
        <v>7740</v>
      </c>
      <c r="G17" s="22">
        <v>-644</v>
      </c>
      <c r="H17" s="22">
        <v>400</v>
      </c>
      <c r="I17" s="22">
        <v>2847</v>
      </c>
      <c r="J17" s="22">
        <v>2603</v>
      </c>
      <c r="K17" s="22">
        <v>3009</v>
      </c>
      <c r="L17" s="22">
        <v>1543</v>
      </c>
      <c r="M17" s="22">
        <v>1704</v>
      </c>
      <c r="N17" s="22">
        <v>6256</v>
      </c>
      <c r="O17" s="22"/>
      <c r="P17" s="22"/>
      <c r="Q17" s="22"/>
      <c r="R17" s="22"/>
      <c r="S17" s="22"/>
      <c r="T17" s="22"/>
      <c r="U17" s="22"/>
      <c r="V17" s="22"/>
      <c r="W17" s="22">
        <v>8859</v>
      </c>
      <c r="X17" s="22">
        <v>3870</v>
      </c>
      <c r="Y17" s="22">
        <v>4989</v>
      </c>
      <c r="Z17" s="23">
        <v>128.91472868217053</v>
      </c>
      <c r="AA17" s="20">
        <v>7740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61026058</v>
      </c>
      <c r="D20" s="20"/>
      <c r="E20" s="21">
        <v>47521022</v>
      </c>
      <c r="F20" s="22">
        <v>47521022</v>
      </c>
      <c r="G20" s="22">
        <v>916392</v>
      </c>
      <c r="H20" s="22">
        <v>4949194</v>
      </c>
      <c r="I20" s="22">
        <v>2095854</v>
      </c>
      <c r="J20" s="22">
        <v>7961440</v>
      </c>
      <c r="K20" s="22">
        <v>7879999</v>
      </c>
      <c r="L20" s="22">
        <v>6622901</v>
      </c>
      <c r="M20" s="22">
        <v>881049</v>
      </c>
      <c r="N20" s="22">
        <v>15383949</v>
      </c>
      <c r="O20" s="22"/>
      <c r="P20" s="22"/>
      <c r="Q20" s="22"/>
      <c r="R20" s="22"/>
      <c r="S20" s="22"/>
      <c r="T20" s="22"/>
      <c r="U20" s="22"/>
      <c r="V20" s="22"/>
      <c r="W20" s="22">
        <v>23345389</v>
      </c>
      <c r="X20" s="22">
        <v>28312287</v>
      </c>
      <c r="Y20" s="22">
        <v>-4966898</v>
      </c>
      <c r="Z20" s="18">
        <v>-17.54325957489764</v>
      </c>
      <c r="AA20" s="20">
        <v>47521022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134110</v>
      </c>
      <c r="D24" s="20"/>
      <c r="E24" s="21">
        <v>38219</v>
      </c>
      <c r="F24" s="22">
        <v>38219</v>
      </c>
      <c r="G24" s="22"/>
      <c r="H24" s="22"/>
      <c r="I24" s="22"/>
      <c r="J24" s="22"/>
      <c r="K24" s="22">
        <v>1882</v>
      </c>
      <c r="L24" s="22"/>
      <c r="M24" s="22"/>
      <c r="N24" s="22">
        <v>1882</v>
      </c>
      <c r="O24" s="22"/>
      <c r="P24" s="22"/>
      <c r="Q24" s="22"/>
      <c r="R24" s="22"/>
      <c r="S24" s="22"/>
      <c r="T24" s="22"/>
      <c r="U24" s="22"/>
      <c r="V24" s="22"/>
      <c r="W24" s="22">
        <v>1882</v>
      </c>
      <c r="X24" s="22">
        <v>19110</v>
      </c>
      <c r="Y24" s="22">
        <v>-17228</v>
      </c>
      <c r="Z24" s="23">
        <v>-90.151753008895867</v>
      </c>
      <c r="AA24" s="20">
        <v>38219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882567132</v>
      </c>
      <c r="D26" s="20"/>
      <c r="E26" s="21">
        <v>979605697</v>
      </c>
      <c r="F26" s="22">
        <v>987549125</v>
      </c>
      <c r="G26" s="22">
        <v>382185166</v>
      </c>
      <c r="H26" s="22">
        <v>449832</v>
      </c>
      <c r="I26" s="22">
        <v>13503117</v>
      </c>
      <c r="J26" s="22">
        <v>396138115</v>
      </c>
      <c r="K26" s="22">
        <v>553355</v>
      </c>
      <c r="L26" s="22">
        <v>500369</v>
      </c>
      <c r="M26" s="22">
        <v>306557664</v>
      </c>
      <c r="N26" s="22">
        <v>307611388</v>
      </c>
      <c r="O26" s="22"/>
      <c r="P26" s="22"/>
      <c r="Q26" s="22"/>
      <c r="R26" s="22"/>
      <c r="S26" s="22"/>
      <c r="T26" s="22"/>
      <c r="U26" s="22"/>
      <c r="V26" s="22"/>
      <c r="W26" s="22">
        <v>703749503</v>
      </c>
      <c r="X26" s="22">
        <v>724359173</v>
      </c>
      <c r="Y26" s="22">
        <v>-20609670</v>
      </c>
      <c r="Z26" s="23">
        <v>-2.8452279985139364</v>
      </c>
      <c r="AA26" s="20">
        <v>987549125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26539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3632508070</v>
      </c>
      <c r="D33" s="29">
        <f t="shared" ref="D33:Y33" si="0">SUM(D6:D32)</f>
        <v>0</v>
      </c>
      <c r="E33" s="30">
        <f t="shared" si="0"/>
        <v>4059021467</v>
      </c>
      <c r="F33" s="31">
        <f t="shared" si="0"/>
        <v>4066964895</v>
      </c>
      <c r="G33" s="31">
        <f t="shared" si="0"/>
        <v>608412477</v>
      </c>
      <c r="H33" s="31">
        <f t="shared" si="0"/>
        <v>228964810</v>
      </c>
      <c r="I33" s="31">
        <f t="shared" si="0"/>
        <v>267960587</v>
      </c>
      <c r="J33" s="31">
        <f t="shared" si="0"/>
        <v>1105337874</v>
      </c>
      <c r="K33" s="31">
        <f t="shared" si="0"/>
        <v>252683442</v>
      </c>
      <c r="L33" s="31">
        <f t="shared" si="0"/>
        <v>276211839</v>
      </c>
      <c r="M33" s="31">
        <f t="shared" si="0"/>
        <v>593843380</v>
      </c>
      <c r="N33" s="31">
        <f t="shared" si="0"/>
        <v>1122738661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2228076535</v>
      </c>
      <c r="X33" s="31">
        <f t="shared" si="0"/>
        <v>2228128934</v>
      </c>
      <c r="Y33" s="31">
        <f t="shared" si="0"/>
        <v>-52399</v>
      </c>
      <c r="Z33" s="32">
        <f>+IF(X33&lt;&gt;0,+(Y33/X33)*100,0)</f>
        <v>-2.3517041227022637E-3</v>
      </c>
      <c r="AA33" s="29">
        <f>SUM(AA6:AA32)</f>
        <v>4066964895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771127105</v>
      </c>
      <c r="D35" s="20"/>
      <c r="E35" s="21">
        <v>981180127</v>
      </c>
      <c r="F35" s="22">
        <v>980873978</v>
      </c>
      <c r="G35" s="22">
        <v>55737458</v>
      </c>
      <c r="H35" s="22">
        <v>72654945</v>
      </c>
      <c r="I35" s="22">
        <v>71144303</v>
      </c>
      <c r="J35" s="22">
        <v>199536706</v>
      </c>
      <c r="K35" s="22">
        <v>71264619</v>
      </c>
      <c r="L35" s="22">
        <v>107480392</v>
      </c>
      <c r="M35" s="22">
        <v>72148754</v>
      </c>
      <c r="N35" s="22">
        <v>250893765</v>
      </c>
      <c r="O35" s="22"/>
      <c r="P35" s="22"/>
      <c r="Q35" s="22"/>
      <c r="R35" s="22"/>
      <c r="S35" s="22"/>
      <c r="T35" s="22"/>
      <c r="U35" s="22"/>
      <c r="V35" s="22"/>
      <c r="W35" s="22">
        <v>450430471</v>
      </c>
      <c r="X35" s="22">
        <v>496774014</v>
      </c>
      <c r="Y35" s="22">
        <v>-46343543</v>
      </c>
      <c r="Z35" s="23">
        <v>-9.328898391210938</v>
      </c>
      <c r="AA35" s="20">
        <v>980873978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128384952</v>
      </c>
      <c r="D38" s="20"/>
      <c r="E38" s="21">
        <v>142752784</v>
      </c>
      <c r="F38" s="22">
        <v>140212059</v>
      </c>
      <c r="G38" s="22">
        <v>2116040</v>
      </c>
      <c r="H38" s="22">
        <v>4260105</v>
      </c>
      <c r="I38" s="22">
        <v>7235357</v>
      </c>
      <c r="J38" s="22">
        <v>13611502</v>
      </c>
      <c r="K38" s="22">
        <v>6909343</v>
      </c>
      <c r="L38" s="22">
        <v>5171961</v>
      </c>
      <c r="M38" s="22">
        <v>10161661</v>
      </c>
      <c r="N38" s="22">
        <v>22242965</v>
      </c>
      <c r="O38" s="22"/>
      <c r="P38" s="22"/>
      <c r="Q38" s="22"/>
      <c r="R38" s="22"/>
      <c r="S38" s="22"/>
      <c r="T38" s="22"/>
      <c r="U38" s="22"/>
      <c r="V38" s="22"/>
      <c r="W38" s="22">
        <v>35854467</v>
      </c>
      <c r="X38" s="22">
        <v>58745378</v>
      </c>
      <c r="Y38" s="22">
        <v>-22890911</v>
      </c>
      <c r="Z38" s="23">
        <v>-38.966318337418819</v>
      </c>
      <c r="AA38" s="20">
        <v>140212059</v>
      </c>
    </row>
    <row r="39" spans="1:27" x14ac:dyDescent="0.25">
      <c r="A39" s="19" t="s">
        <v>65</v>
      </c>
      <c r="B39" s="15" t="s">
        <v>32</v>
      </c>
      <c r="C39" s="20">
        <v>-159632141</v>
      </c>
      <c r="D39" s="20"/>
      <c r="E39" s="21">
        <v>222364500</v>
      </c>
      <c r="F39" s="22">
        <v>222364500</v>
      </c>
      <c r="G39" s="22">
        <v>13529446</v>
      </c>
      <c r="H39" s="22">
        <v>14745576</v>
      </c>
      <c r="I39" s="22">
        <v>9141220</v>
      </c>
      <c r="J39" s="22">
        <v>37416242</v>
      </c>
      <c r="K39" s="22">
        <v>10270344</v>
      </c>
      <c r="L39" s="22">
        <v>12230367</v>
      </c>
      <c r="M39" s="22">
        <v>15170566</v>
      </c>
      <c r="N39" s="22">
        <v>37671277</v>
      </c>
      <c r="O39" s="22"/>
      <c r="P39" s="22"/>
      <c r="Q39" s="22"/>
      <c r="R39" s="22"/>
      <c r="S39" s="22"/>
      <c r="T39" s="22"/>
      <c r="U39" s="22"/>
      <c r="V39" s="22"/>
      <c r="W39" s="22">
        <v>75087519</v>
      </c>
      <c r="X39" s="22">
        <v>111182250</v>
      </c>
      <c r="Y39" s="22">
        <v>-36094731</v>
      </c>
      <c r="Z39" s="23">
        <v>-32.464472521468132</v>
      </c>
      <c r="AA39" s="20">
        <v>222364500</v>
      </c>
    </row>
    <row r="40" spans="1:27" x14ac:dyDescent="0.25">
      <c r="A40" s="19" t="s">
        <v>66</v>
      </c>
      <c r="B40" s="15" t="s">
        <v>32</v>
      </c>
      <c r="C40" s="20">
        <v>357296425</v>
      </c>
      <c r="D40" s="20"/>
      <c r="E40" s="21">
        <v>369009396</v>
      </c>
      <c r="F40" s="22">
        <v>369009396</v>
      </c>
      <c r="G40" s="22">
        <v>31556909</v>
      </c>
      <c r="H40" s="22">
        <v>31731409</v>
      </c>
      <c r="I40" s="22">
        <v>31748168</v>
      </c>
      <c r="J40" s="22">
        <v>95036486</v>
      </c>
      <c r="K40" s="22">
        <v>31735966</v>
      </c>
      <c r="L40" s="22">
        <v>32044763</v>
      </c>
      <c r="M40" s="22">
        <v>32063891</v>
      </c>
      <c r="N40" s="22">
        <v>95844620</v>
      </c>
      <c r="O40" s="22"/>
      <c r="P40" s="22"/>
      <c r="Q40" s="22"/>
      <c r="R40" s="22"/>
      <c r="S40" s="22"/>
      <c r="T40" s="22"/>
      <c r="U40" s="22"/>
      <c r="V40" s="22"/>
      <c r="W40" s="22">
        <v>190881106</v>
      </c>
      <c r="X40" s="22">
        <v>184504698</v>
      </c>
      <c r="Y40" s="22">
        <v>6376408</v>
      </c>
      <c r="Z40" s="23">
        <v>3.4559596959422678</v>
      </c>
      <c r="AA40" s="20">
        <v>369009396</v>
      </c>
    </row>
    <row r="41" spans="1:27" x14ac:dyDescent="0.25">
      <c r="A41" s="19" t="s">
        <v>40</v>
      </c>
      <c r="B41" s="15" t="s">
        <v>32</v>
      </c>
      <c r="C41" s="20">
        <v>269002</v>
      </c>
      <c r="D41" s="20"/>
      <c r="E41" s="21"/>
      <c r="F41" s="22">
        <v>6060</v>
      </c>
      <c r="G41" s="22"/>
      <c r="H41" s="22">
        <v>4920</v>
      </c>
      <c r="I41" s="22"/>
      <c r="J41" s="22">
        <v>4920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4920</v>
      </c>
      <c r="X41" s="22">
        <v>6060</v>
      </c>
      <c r="Y41" s="22">
        <v>-1140</v>
      </c>
      <c r="Z41" s="23">
        <v>-18.811881188118811</v>
      </c>
      <c r="AA41" s="20">
        <v>6060</v>
      </c>
    </row>
    <row r="42" spans="1:27" x14ac:dyDescent="0.25">
      <c r="A42" s="19" t="s">
        <v>67</v>
      </c>
      <c r="B42" s="15" t="s">
        <v>32</v>
      </c>
      <c r="C42" s="20">
        <v>1838399273</v>
      </c>
      <c r="D42" s="20"/>
      <c r="E42" s="21">
        <v>2120361263</v>
      </c>
      <c r="F42" s="22">
        <v>2128283843</v>
      </c>
      <c r="G42" s="22">
        <v>6665284</v>
      </c>
      <c r="H42" s="22">
        <v>126935461</v>
      </c>
      <c r="I42" s="22">
        <v>130392331</v>
      </c>
      <c r="J42" s="22">
        <v>263993076</v>
      </c>
      <c r="K42" s="22">
        <v>150769347</v>
      </c>
      <c r="L42" s="22">
        <v>145056799</v>
      </c>
      <c r="M42" s="22">
        <v>167096410</v>
      </c>
      <c r="N42" s="22">
        <v>462922556</v>
      </c>
      <c r="O42" s="22"/>
      <c r="P42" s="22"/>
      <c r="Q42" s="22"/>
      <c r="R42" s="22"/>
      <c r="S42" s="22"/>
      <c r="T42" s="22"/>
      <c r="U42" s="22"/>
      <c r="V42" s="22"/>
      <c r="W42" s="22">
        <v>726915632</v>
      </c>
      <c r="X42" s="22">
        <v>894676785</v>
      </c>
      <c r="Y42" s="22">
        <v>-167761153</v>
      </c>
      <c r="Z42" s="23">
        <v>-18.751034542603005</v>
      </c>
      <c r="AA42" s="20">
        <v>2128283843</v>
      </c>
    </row>
    <row r="43" spans="1:27" x14ac:dyDescent="0.25">
      <c r="A43" s="19" t="s">
        <v>68</v>
      </c>
      <c r="B43" s="15" t="s">
        <v>32</v>
      </c>
      <c r="C43" s="20">
        <v>19907194</v>
      </c>
      <c r="D43" s="20"/>
      <c r="E43" s="21">
        <v>3000000</v>
      </c>
      <c r="F43" s="22">
        <v>3000000</v>
      </c>
      <c r="G43" s="22"/>
      <c r="H43" s="22"/>
      <c r="I43" s="22"/>
      <c r="J43" s="22"/>
      <c r="K43" s="22">
        <v>181470</v>
      </c>
      <c r="L43" s="22"/>
      <c r="M43" s="22"/>
      <c r="N43" s="22">
        <v>181470</v>
      </c>
      <c r="O43" s="22"/>
      <c r="P43" s="22"/>
      <c r="Q43" s="22"/>
      <c r="R43" s="22"/>
      <c r="S43" s="22"/>
      <c r="T43" s="22"/>
      <c r="U43" s="22"/>
      <c r="V43" s="22"/>
      <c r="W43" s="22">
        <v>181470</v>
      </c>
      <c r="X43" s="22"/>
      <c r="Y43" s="22">
        <v>181470</v>
      </c>
      <c r="Z43" s="23"/>
      <c r="AA43" s="20">
        <v>3000000</v>
      </c>
    </row>
    <row r="44" spans="1:27" x14ac:dyDescent="0.25">
      <c r="A44" s="19" t="s">
        <v>69</v>
      </c>
      <c r="B44" s="15" t="s">
        <v>32</v>
      </c>
      <c r="C44" s="20">
        <v>350745447</v>
      </c>
      <c r="D44" s="20"/>
      <c r="E44" s="21"/>
      <c r="F44" s="22"/>
      <c r="G44" s="22">
        <v>5000929</v>
      </c>
      <c r="H44" s="22">
        <v>3784799</v>
      </c>
      <c r="I44" s="22">
        <v>9389155</v>
      </c>
      <c r="J44" s="22">
        <v>18174883</v>
      </c>
      <c r="K44" s="22">
        <v>8260031</v>
      </c>
      <c r="L44" s="22">
        <v>6300008</v>
      </c>
      <c r="M44" s="22">
        <v>3359809</v>
      </c>
      <c r="N44" s="22">
        <v>17919848</v>
      </c>
      <c r="O44" s="22"/>
      <c r="P44" s="22"/>
      <c r="Q44" s="22"/>
      <c r="R44" s="22"/>
      <c r="S44" s="22"/>
      <c r="T44" s="22"/>
      <c r="U44" s="22"/>
      <c r="V44" s="22"/>
      <c r="W44" s="22">
        <v>36094731</v>
      </c>
      <c r="X44" s="22"/>
      <c r="Y44" s="22">
        <v>36094731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198173327</v>
      </c>
      <c r="D45" s="20"/>
      <c r="E45" s="21">
        <v>487661642</v>
      </c>
      <c r="F45" s="22">
        <v>487863598</v>
      </c>
      <c r="G45" s="22">
        <v>13614139</v>
      </c>
      <c r="H45" s="22">
        <v>23691702</v>
      </c>
      <c r="I45" s="22">
        <v>26693605</v>
      </c>
      <c r="J45" s="22">
        <v>63999446</v>
      </c>
      <c r="K45" s="22">
        <v>24705667</v>
      </c>
      <c r="L45" s="22">
        <v>23839548</v>
      </c>
      <c r="M45" s="22">
        <v>21591423</v>
      </c>
      <c r="N45" s="22">
        <v>70136638</v>
      </c>
      <c r="O45" s="22"/>
      <c r="P45" s="22"/>
      <c r="Q45" s="22"/>
      <c r="R45" s="22"/>
      <c r="S45" s="22"/>
      <c r="T45" s="22"/>
      <c r="U45" s="22"/>
      <c r="V45" s="22"/>
      <c r="W45" s="22">
        <v>134136084</v>
      </c>
      <c r="X45" s="22">
        <v>235261890</v>
      </c>
      <c r="Y45" s="22">
        <v>-101125806</v>
      </c>
      <c r="Z45" s="23">
        <v>-42.98435500964478</v>
      </c>
      <c r="AA45" s="20">
        <v>487863598</v>
      </c>
    </row>
    <row r="46" spans="1:27" x14ac:dyDescent="0.25">
      <c r="A46" s="19" t="s">
        <v>71</v>
      </c>
      <c r="B46" s="15" t="s">
        <v>32</v>
      </c>
      <c r="C46" s="20">
        <v>13728578</v>
      </c>
      <c r="D46" s="20"/>
      <c r="E46" s="21"/>
      <c r="F46" s="22"/>
      <c r="G46" s="22"/>
      <c r="H46" s="22"/>
      <c r="I46" s="22"/>
      <c r="J46" s="22"/>
      <c r="K46" s="22"/>
      <c r="L46" s="22">
        <v>22764</v>
      </c>
      <c r="M46" s="22">
        <v>1165</v>
      </c>
      <c r="N46" s="22">
        <v>23929</v>
      </c>
      <c r="O46" s="22"/>
      <c r="P46" s="22"/>
      <c r="Q46" s="22"/>
      <c r="R46" s="22"/>
      <c r="S46" s="22"/>
      <c r="T46" s="22"/>
      <c r="U46" s="22"/>
      <c r="V46" s="22"/>
      <c r="W46" s="22">
        <v>23929</v>
      </c>
      <c r="X46" s="22"/>
      <c r="Y46" s="22">
        <v>23929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3518399162</v>
      </c>
      <c r="D48" s="29">
        <f t="shared" ref="D48:Y48" si="1">SUM(D35:D47)</f>
        <v>0</v>
      </c>
      <c r="E48" s="30">
        <f t="shared" si="1"/>
        <v>4326329712</v>
      </c>
      <c r="F48" s="31">
        <f t="shared" si="1"/>
        <v>4331613434</v>
      </c>
      <c r="G48" s="31">
        <f t="shared" si="1"/>
        <v>128220205</v>
      </c>
      <c r="H48" s="31">
        <f t="shared" si="1"/>
        <v>277808917</v>
      </c>
      <c r="I48" s="31">
        <f t="shared" si="1"/>
        <v>285744139</v>
      </c>
      <c r="J48" s="31">
        <f t="shared" si="1"/>
        <v>691773261</v>
      </c>
      <c r="K48" s="31">
        <f t="shared" si="1"/>
        <v>304096787</v>
      </c>
      <c r="L48" s="31">
        <f t="shared" si="1"/>
        <v>332146602</v>
      </c>
      <c r="M48" s="31">
        <f t="shared" si="1"/>
        <v>321593679</v>
      </c>
      <c r="N48" s="31">
        <f t="shared" si="1"/>
        <v>957837068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1649610329</v>
      </c>
      <c r="X48" s="31">
        <f t="shared" si="1"/>
        <v>1981151075</v>
      </c>
      <c r="Y48" s="31">
        <f t="shared" si="1"/>
        <v>-331540746</v>
      </c>
      <c r="Z48" s="32">
        <f>+IF(X48&lt;&gt;0,+(Y48/X48)*100,0)</f>
        <v>-16.734753355445143</v>
      </c>
      <c r="AA48" s="29">
        <f>SUM(AA35:AA47)</f>
        <v>4331613434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114108908</v>
      </c>
      <c r="D49" s="39">
        <f t="shared" si="2"/>
        <v>0</v>
      </c>
      <c r="E49" s="40">
        <f t="shared" si="2"/>
        <v>-267308245</v>
      </c>
      <c r="F49" s="41">
        <f t="shared" si="2"/>
        <v>-264648539</v>
      </c>
      <c r="G49" s="41">
        <f t="shared" si="2"/>
        <v>480192272</v>
      </c>
      <c r="H49" s="41">
        <f t="shared" si="2"/>
        <v>-48844107</v>
      </c>
      <c r="I49" s="41">
        <f t="shared" si="2"/>
        <v>-17783552</v>
      </c>
      <c r="J49" s="41">
        <f t="shared" si="2"/>
        <v>413564613</v>
      </c>
      <c r="K49" s="41">
        <f t="shared" si="2"/>
        <v>-51413345</v>
      </c>
      <c r="L49" s="41">
        <f t="shared" si="2"/>
        <v>-55934763</v>
      </c>
      <c r="M49" s="41">
        <f t="shared" si="2"/>
        <v>272249701</v>
      </c>
      <c r="N49" s="41">
        <f t="shared" si="2"/>
        <v>164901593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578466206</v>
      </c>
      <c r="X49" s="41">
        <f t="shared" si="2"/>
        <v>246977859</v>
      </c>
      <c r="Y49" s="41">
        <f t="shared" si="2"/>
        <v>331488347</v>
      </c>
      <c r="Z49" s="42">
        <f>+IF(X49&lt;&gt;0,+(Y49/X49)*100,0)</f>
        <v>134.21783974570772</v>
      </c>
      <c r="AA49" s="39">
        <f>+AA33-AA48</f>
        <v>-264648539</v>
      </c>
    </row>
    <row r="50" spans="1:27" x14ac:dyDescent="0.25">
      <c r="A50" s="43" t="s">
        <v>75</v>
      </c>
      <c r="B50" s="15" t="s">
        <v>32</v>
      </c>
      <c r="C50" s="20">
        <v>264346447</v>
      </c>
      <c r="D50" s="20"/>
      <c r="E50" s="21">
        <v>379837973</v>
      </c>
      <c r="F50" s="22">
        <v>379837973</v>
      </c>
      <c r="G50" s="22"/>
      <c r="H50" s="22">
        <v>2077618</v>
      </c>
      <c r="I50" s="22">
        <v>13040705</v>
      </c>
      <c r="J50" s="22">
        <v>15118323</v>
      </c>
      <c r="K50" s="22">
        <v>52883281</v>
      </c>
      <c r="L50" s="22">
        <v>63739739</v>
      </c>
      <c r="M50" s="22">
        <v>44730861</v>
      </c>
      <c r="N50" s="22">
        <v>161353881</v>
      </c>
      <c r="O50" s="22"/>
      <c r="P50" s="22"/>
      <c r="Q50" s="22"/>
      <c r="R50" s="22"/>
      <c r="S50" s="22"/>
      <c r="T50" s="22"/>
      <c r="U50" s="22"/>
      <c r="V50" s="22"/>
      <c r="W50" s="22">
        <v>176472204</v>
      </c>
      <c r="X50" s="22">
        <v>118238835</v>
      </c>
      <c r="Y50" s="22">
        <v>58233369</v>
      </c>
      <c r="Z50" s="23">
        <v>49.250628188276721</v>
      </c>
      <c r="AA50" s="20">
        <v>379837973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378455355</v>
      </c>
      <c r="D52" s="48">
        <f t="shared" si="3"/>
        <v>0</v>
      </c>
      <c r="E52" s="49">
        <f t="shared" si="3"/>
        <v>112529728</v>
      </c>
      <c r="F52" s="50">
        <f t="shared" si="3"/>
        <v>115189434</v>
      </c>
      <c r="G52" s="50">
        <f t="shared" si="3"/>
        <v>480192272</v>
      </c>
      <c r="H52" s="50">
        <f t="shared" si="3"/>
        <v>-46766489</v>
      </c>
      <c r="I52" s="50">
        <f t="shared" si="3"/>
        <v>-4742847</v>
      </c>
      <c r="J52" s="50">
        <f t="shared" si="3"/>
        <v>428682936</v>
      </c>
      <c r="K52" s="50">
        <f t="shared" si="3"/>
        <v>1469936</v>
      </c>
      <c r="L52" s="50">
        <f t="shared" si="3"/>
        <v>7804976</v>
      </c>
      <c r="M52" s="50">
        <f t="shared" si="3"/>
        <v>316980562</v>
      </c>
      <c r="N52" s="50">
        <f t="shared" si="3"/>
        <v>326255474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754938410</v>
      </c>
      <c r="X52" s="50">
        <f t="shared" si="3"/>
        <v>365216694</v>
      </c>
      <c r="Y52" s="50">
        <f t="shared" si="3"/>
        <v>389721716</v>
      </c>
      <c r="Z52" s="51">
        <f>+IF(X52&lt;&gt;0,+(Y52/X52)*100,0)</f>
        <v>106.70972121553677</v>
      </c>
      <c r="AA52" s="48">
        <f>SUM(AA49:AA51)</f>
        <v>115189434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378455355</v>
      </c>
      <c r="D54" s="54">
        <f>+D52-D53</f>
        <v>0</v>
      </c>
      <c r="E54" s="55">
        <f t="shared" si="4"/>
        <v>112529728</v>
      </c>
      <c r="F54" s="56">
        <f t="shared" si="4"/>
        <v>115189434</v>
      </c>
      <c r="G54" s="56">
        <f t="shared" si="4"/>
        <v>480192272</v>
      </c>
      <c r="H54" s="56">
        <f t="shared" si="4"/>
        <v>-46766489</v>
      </c>
      <c r="I54" s="56">
        <f t="shared" si="4"/>
        <v>-4742847</v>
      </c>
      <c r="J54" s="56">
        <f t="shared" si="4"/>
        <v>428682936</v>
      </c>
      <c r="K54" s="56">
        <f t="shared" si="4"/>
        <v>1469936</v>
      </c>
      <c r="L54" s="56">
        <f t="shared" si="4"/>
        <v>7804976</v>
      </c>
      <c r="M54" s="56">
        <f t="shared" si="4"/>
        <v>316980562</v>
      </c>
      <c r="N54" s="56">
        <f t="shared" si="4"/>
        <v>326255474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754938410</v>
      </c>
      <c r="X54" s="56">
        <f t="shared" si="4"/>
        <v>365216694</v>
      </c>
      <c r="Y54" s="56">
        <f t="shared" si="4"/>
        <v>389721716</v>
      </c>
      <c r="Z54" s="57">
        <f>+IF(X54&lt;&gt;0,+(Y54/X54)*100,0)</f>
        <v>106.70972121553677</v>
      </c>
      <c r="AA54" s="54">
        <f>+AA52-AA53</f>
        <v>115189434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378455355</v>
      </c>
      <c r="D57" s="48">
        <f>SUM(D54:D56)</f>
        <v>0</v>
      </c>
      <c r="E57" s="49">
        <f t="shared" si="5"/>
        <v>112529728</v>
      </c>
      <c r="F57" s="50">
        <f t="shared" si="5"/>
        <v>115189434</v>
      </c>
      <c r="G57" s="50">
        <f t="shared" si="5"/>
        <v>480192272</v>
      </c>
      <c r="H57" s="50">
        <f t="shared" si="5"/>
        <v>-46766489</v>
      </c>
      <c r="I57" s="50">
        <f t="shared" si="5"/>
        <v>-4742847</v>
      </c>
      <c r="J57" s="50">
        <f t="shared" si="5"/>
        <v>428682936</v>
      </c>
      <c r="K57" s="50">
        <f t="shared" si="5"/>
        <v>1469936</v>
      </c>
      <c r="L57" s="50">
        <f t="shared" si="5"/>
        <v>7804976</v>
      </c>
      <c r="M57" s="50">
        <f t="shared" si="5"/>
        <v>316980562</v>
      </c>
      <c r="N57" s="50">
        <f t="shared" si="5"/>
        <v>326255474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754938410</v>
      </c>
      <c r="X57" s="50">
        <f t="shared" si="5"/>
        <v>365216694</v>
      </c>
      <c r="Y57" s="50">
        <f t="shared" si="5"/>
        <v>389721716</v>
      </c>
      <c r="Z57" s="51">
        <f>+IF(X57&lt;&gt;0,+(Y57/X57)*100,0)</f>
        <v>106.70972121553677</v>
      </c>
      <c r="AA57" s="48">
        <f>SUM(AA54:AA56)</f>
        <v>115189434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378455355</v>
      </c>
      <c r="D60" s="65">
        <f>SUM(D57:D59)</f>
        <v>0</v>
      </c>
      <c r="E60" s="66">
        <f t="shared" si="6"/>
        <v>112529728</v>
      </c>
      <c r="F60" s="67">
        <f t="shared" si="6"/>
        <v>115189434</v>
      </c>
      <c r="G60" s="67">
        <f t="shared" si="6"/>
        <v>480192272</v>
      </c>
      <c r="H60" s="67">
        <f t="shared" si="6"/>
        <v>-46766489</v>
      </c>
      <c r="I60" s="67">
        <f t="shared" si="6"/>
        <v>-4742847</v>
      </c>
      <c r="J60" s="67">
        <f t="shared" si="6"/>
        <v>428682936</v>
      </c>
      <c r="K60" s="67">
        <f t="shared" si="6"/>
        <v>1469936</v>
      </c>
      <c r="L60" s="67">
        <f t="shared" si="6"/>
        <v>7804976</v>
      </c>
      <c r="M60" s="67">
        <f t="shared" si="6"/>
        <v>316980562</v>
      </c>
      <c r="N60" s="67">
        <f t="shared" si="6"/>
        <v>326255474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754938410</v>
      </c>
      <c r="X60" s="67">
        <f t="shared" si="6"/>
        <v>365216694</v>
      </c>
      <c r="Y60" s="67">
        <f t="shared" si="6"/>
        <v>389721716</v>
      </c>
      <c r="Z60" s="68">
        <f>+IF(X60&lt;&gt;0,+(Y60/X60)*100,0)</f>
        <v>106.70972121553677</v>
      </c>
      <c r="AA60" s="65">
        <f>SUM(AA57:AA59)</f>
        <v>115189434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33270929</v>
      </c>
      <c r="D8" s="20"/>
      <c r="E8" s="21">
        <v>34752462</v>
      </c>
      <c r="F8" s="22">
        <v>34752462</v>
      </c>
      <c r="G8" s="22">
        <v>3013555</v>
      </c>
      <c r="H8" s="22">
        <v>2993388</v>
      </c>
      <c r="I8" s="22">
        <v>2975194</v>
      </c>
      <c r="J8" s="22">
        <v>8982137</v>
      </c>
      <c r="K8" s="22">
        <v>2966896</v>
      </c>
      <c r="L8" s="22">
        <v>2960546</v>
      </c>
      <c r="M8" s="22">
        <v>2984832</v>
      </c>
      <c r="N8" s="22">
        <v>8912274</v>
      </c>
      <c r="O8" s="22"/>
      <c r="P8" s="22"/>
      <c r="Q8" s="22"/>
      <c r="R8" s="22"/>
      <c r="S8" s="22"/>
      <c r="T8" s="22"/>
      <c r="U8" s="22"/>
      <c r="V8" s="22"/>
      <c r="W8" s="22">
        <v>17894411</v>
      </c>
      <c r="X8" s="22">
        <v>17349548</v>
      </c>
      <c r="Y8" s="22">
        <v>544863</v>
      </c>
      <c r="Z8" s="23">
        <v>3.1405025652541498</v>
      </c>
      <c r="AA8" s="20">
        <v>34752462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4999580</v>
      </c>
      <c r="D13" s="20"/>
      <c r="E13" s="21">
        <v>5923630</v>
      </c>
      <c r="F13" s="22">
        <v>5923630</v>
      </c>
      <c r="G13" s="22">
        <v>394795</v>
      </c>
      <c r="H13" s="22">
        <v>426967</v>
      </c>
      <c r="I13" s="22">
        <v>457751</v>
      </c>
      <c r="J13" s="22">
        <v>1279513</v>
      </c>
      <c r="K13" s="22">
        <v>482069</v>
      </c>
      <c r="L13" s="22">
        <v>473837</v>
      </c>
      <c r="M13" s="22">
        <v>491064</v>
      </c>
      <c r="N13" s="22">
        <v>1446970</v>
      </c>
      <c r="O13" s="22"/>
      <c r="P13" s="22"/>
      <c r="Q13" s="22"/>
      <c r="R13" s="22"/>
      <c r="S13" s="22"/>
      <c r="T13" s="22"/>
      <c r="U13" s="22"/>
      <c r="V13" s="22"/>
      <c r="W13" s="22">
        <v>2726483</v>
      </c>
      <c r="X13" s="22">
        <v>2879085</v>
      </c>
      <c r="Y13" s="22">
        <v>-152602</v>
      </c>
      <c r="Z13" s="23">
        <v>-5.3003645255350218</v>
      </c>
      <c r="AA13" s="20">
        <v>5923630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20148</v>
      </c>
      <c r="D20" s="20"/>
      <c r="E20" s="21">
        <v>4376428</v>
      </c>
      <c r="F20" s="22">
        <v>4376428</v>
      </c>
      <c r="G20" s="22"/>
      <c r="H20" s="22"/>
      <c r="I20" s="22"/>
      <c r="J20" s="22"/>
      <c r="K20" s="22"/>
      <c r="L20" s="22">
        <v>787229</v>
      </c>
      <c r="M20" s="22"/>
      <c r="N20" s="22">
        <v>787229</v>
      </c>
      <c r="O20" s="22"/>
      <c r="P20" s="22"/>
      <c r="Q20" s="22"/>
      <c r="R20" s="22"/>
      <c r="S20" s="22"/>
      <c r="T20" s="22"/>
      <c r="U20" s="22"/>
      <c r="V20" s="22"/>
      <c r="W20" s="22">
        <v>787229</v>
      </c>
      <c r="X20" s="22"/>
      <c r="Y20" s="22">
        <v>787229</v>
      </c>
      <c r="Z20" s="18"/>
      <c r="AA20" s="20">
        <v>4376428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361838</v>
      </c>
      <c r="D27" s="20"/>
      <c r="E27" s="21">
        <v>367526</v>
      </c>
      <c r="F27" s="22">
        <v>367526</v>
      </c>
      <c r="G27" s="22">
        <v>34352</v>
      </c>
      <c r="H27" s="22">
        <v>34851</v>
      </c>
      <c r="I27" s="22">
        <v>35402</v>
      </c>
      <c r="J27" s="22">
        <v>104605</v>
      </c>
      <c r="K27" s="22">
        <v>36296</v>
      </c>
      <c r="L27" s="22">
        <v>36976</v>
      </c>
      <c r="M27" s="22">
        <v>37641</v>
      </c>
      <c r="N27" s="22">
        <v>110913</v>
      </c>
      <c r="O27" s="22"/>
      <c r="P27" s="22"/>
      <c r="Q27" s="22"/>
      <c r="R27" s="22"/>
      <c r="S27" s="22"/>
      <c r="T27" s="22"/>
      <c r="U27" s="22"/>
      <c r="V27" s="22"/>
      <c r="W27" s="22">
        <v>215518</v>
      </c>
      <c r="X27" s="22">
        <v>183768</v>
      </c>
      <c r="Y27" s="22">
        <v>31750</v>
      </c>
      <c r="Z27" s="23">
        <v>17.277219102346436</v>
      </c>
      <c r="AA27" s="20">
        <v>367526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1224300</v>
      </c>
      <c r="D29" s="20"/>
      <c r="E29" s="21">
        <v>1253318</v>
      </c>
      <c r="F29" s="22">
        <v>1253318</v>
      </c>
      <c r="G29" s="22">
        <v>106692</v>
      </c>
      <c r="H29" s="22">
        <v>103548</v>
      </c>
      <c r="I29" s="22">
        <v>103758</v>
      </c>
      <c r="J29" s="22">
        <v>313998</v>
      </c>
      <c r="K29" s="22">
        <v>103338</v>
      </c>
      <c r="L29" s="22">
        <v>102919</v>
      </c>
      <c r="M29" s="22">
        <v>102919</v>
      </c>
      <c r="N29" s="22">
        <v>309176</v>
      </c>
      <c r="O29" s="22"/>
      <c r="P29" s="22"/>
      <c r="Q29" s="22"/>
      <c r="R29" s="22"/>
      <c r="S29" s="22"/>
      <c r="T29" s="22"/>
      <c r="U29" s="22"/>
      <c r="V29" s="22"/>
      <c r="W29" s="22">
        <v>623174</v>
      </c>
      <c r="X29" s="22">
        <v>626406</v>
      </c>
      <c r="Y29" s="22">
        <v>-3232</v>
      </c>
      <c r="Z29" s="23">
        <v>-0.51595929796330176</v>
      </c>
      <c r="AA29" s="20">
        <v>1253318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39876795</v>
      </c>
      <c r="D33" s="29">
        <f t="shared" ref="D33:Y33" si="0">SUM(D6:D32)</f>
        <v>0</v>
      </c>
      <c r="E33" s="30">
        <f t="shared" si="0"/>
        <v>46673364</v>
      </c>
      <c r="F33" s="31">
        <f t="shared" si="0"/>
        <v>46673364</v>
      </c>
      <c r="G33" s="31">
        <f t="shared" si="0"/>
        <v>3549394</v>
      </c>
      <c r="H33" s="31">
        <f t="shared" si="0"/>
        <v>3558754</v>
      </c>
      <c r="I33" s="31">
        <f t="shared" si="0"/>
        <v>3572105</v>
      </c>
      <c r="J33" s="31">
        <f t="shared" si="0"/>
        <v>10680253</v>
      </c>
      <c r="K33" s="31">
        <f t="shared" si="0"/>
        <v>3588599</v>
      </c>
      <c r="L33" s="31">
        <f t="shared" si="0"/>
        <v>4361507</v>
      </c>
      <c r="M33" s="31">
        <f t="shared" si="0"/>
        <v>3616456</v>
      </c>
      <c r="N33" s="31">
        <f t="shared" si="0"/>
        <v>11566562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22246815</v>
      </c>
      <c r="X33" s="31">
        <f t="shared" si="0"/>
        <v>21038807</v>
      </c>
      <c r="Y33" s="31">
        <f t="shared" si="0"/>
        <v>1208008</v>
      </c>
      <c r="Z33" s="32">
        <f>+IF(X33&lt;&gt;0,+(Y33/X33)*100,0)</f>
        <v>5.7418084590062541</v>
      </c>
      <c r="AA33" s="29">
        <f>SUM(AA6:AA32)</f>
        <v>46673364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4813867</v>
      </c>
      <c r="D35" s="20"/>
      <c r="E35" s="21">
        <v>6360685</v>
      </c>
      <c r="F35" s="22">
        <v>6360685</v>
      </c>
      <c r="G35" s="22">
        <v>339669</v>
      </c>
      <c r="H35" s="22">
        <v>387476</v>
      </c>
      <c r="I35" s="22">
        <v>383671</v>
      </c>
      <c r="J35" s="22">
        <v>1110816</v>
      </c>
      <c r="K35" s="22">
        <v>361660</v>
      </c>
      <c r="L35" s="22">
        <v>620131</v>
      </c>
      <c r="M35" s="22">
        <v>377109</v>
      </c>
      <c r="N35" s="22">
        <v>1358900</v>
      </c>
      <c r="O35" s="22"/>
      <c r="P35" s="22"/>
      <c r="Q35" s="22"/>
      <c r="R35" s="22"/>
      <c r="S35" s="22"/>
      <c r="T35" s="22"/>
      <c r="U35" s="22"/>
      <c r="V35" s="22"/>
      <c r="W35" s="22">
        <v>2469716</v>
      </c>
      <c r="X35" s="22">
        <v>3525424</v>
      </c>
      <c r="Y35" s="22">
        <v>-1055708</v>
      </c>
      <c r="Z35" s="23">
        <v>-29.945561158033758</v>
      </c>
      <c r="AA35" s="20">
        <v>6360685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588434</v>
      </c>
      <c r="D38" s="20"/>
      <c r="E38" s="21">
        <v>1174097</v>
      </c>
      <c r="F38" s="22">
        <v>1174097</v>
      </c>
      <c r="G38" s="22">
        <v>3103</v>
      </c>
      <c r="H38" s="22">
        <v>78837</v>
      </c>
      <c r="I38" s="22">
        <v>66987</v>
      </c>
      <c r="J38" s="22">
        <v>148927</v>
      </c>
      <c r="K38" s="22">
        <v>58300</v>
      </c>
      <c r="L38" s="22">
        <v>16091</v>
      </c>
      <c r="M38" s="22">
        <v>12811</v>
      </c>
      <c r="N38" s="22">
        <v>87202</v>
      </c>
      <c r="O38" s="22"/>
      <c r="P38" s="22"/>
      <c r="Q38" s="22"/>
      <c r="R38" s="22"/>
      <c r="S38" s="22"/>
      <c r="T38" s="22"/>
      <c r="U38" s="22"/>
      <c r="V38" s="22"/>
      <c r="W38" s="22">
        <v>236129</v>
      </c>
      <c r="X38" s="22">
        <v>495280</v>
      </c>
      <c r="Y38" s="22">
        <v>-259151</v>
      </c>
      <c r="Z38" s="23">
        <v>-52.324139880471655</v>
      </c>
      <c r="AA38" s="20">
        <v>1174097</v>
      </c>
    </row>
    <row r="39" spans="1:27" x14ac:dyDescent="0.25">
      <c r="A39" s="19" t="s">
        <v>65</v>
      </c>
      <c r="B39" s="15" t="s">
        <v>32</v>
      </c>
      <c r="C39" s="20">
        <v>9738717</v>
      </c>
      <c r="D39" s="20"/>
      <c r="E39" s="21">
        <v>11465000</v>
      </c>
      <c r="F39" s="22">
        <v>11465000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5732502</v>
      </c>
      <c r="Y39" s="22">
        <v>-5732502</v>
      </c>
      <c r="Z39" s="23">
        <v>-100</v>
      </c>
      <c r="AA39" s="20">
        <v>11465000</v>
      </c>
    </row>
    <row r="40" spans="1:27" x14ac:dyDescent="0.25">
      <c r="A40" s="19" t="s">
        <v>66</v>
      </c>
      <c r="B40" s="15" t="s">
        <v>32</v>
      </c>
      <c r="C40" s="20">
        <v>5898569</v>
      </c>
      <c r="D40" s="20"/>
      <c r="E40" s="21">
        <v>8156240</v>
      </c>
      <c r="F40" s="22">
        <v>8156240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4078122</v>
      </c>
      <c r="Y40" s="22">
        <v>-4078122</v>
      </c>
      <c r="Z40" s="23">
        <v>-100</v>
      </c>
      <c r="AA40" s="20">
        <v>8156240</v>
      </c>
    </row>
    <row r="41" spans="1:27" x14ac:dyDescent="0.25">
      <c r="A41" s="19" t="s">
        <v>40</v>
      </c>
      <c r="B41" s="15" t="s">
        <v>32</v>
      </c>
      <c r="C41" s="20">
        <v>515024</v>
      </c>
      <c r="D41" s="20"/>
      <c r="E41" s="21">
        <v>451849</v>
      </c>
      <c r="F41" s="22">
        <v>451849</v>
      </c>
      <c r="G41" s="22"/>
      <c r="H41" s="22"/>
      <c r="I41" s="22"/>
      <c r="J41" s="22"/>
      <c r="K41" s="22"/>
      <c r="L41" s="22">
        <v>214217</v>
      </c>
      <c r="M41" s="22"/>
      <c r="N41" s="22">
        <v>214217</v>
      </c>
      <c r="O41" s="22"/>
      <c r="P41" s="22"/>
      <c r="Q41" s="22"/>
      <c r="R41" s="22"/>
      <c r="S41" s="22"/>
      <c r="T41" s="22"/>
      <c r="U41" s="22"/>
      <c r="V41" s="22"/>
      <c r="W41" s="22">
        <v>214217</v>
      </c>
      <c r="X41" s="22">
        <v>237621</v>
      </c>
      <c r="Y41" s="22">
        <v>-23404</v>
      </c>
      <c r="Z41" s="23">
        <v>-9.8492978314206248</v>
      </c>
      <c r="AA41" s="20">
        <v>451849</v>
      </c>
    </row>
    <row r="42" spans="1:27" x14ac:dyDescent="0.25">
      <c r="A42" s="19" t="s">
        <v>67</v>
      </c>
      <c r="B42" s="15" t="s">
        <v>32</v>
      </c>
      <c r="C42" s="20">
        <v>574929</v>
      </c>
      <c r="D42" s="20"/>
      <c r="E42" s="21">
        <v>1189841</v>
      </c>
      <c r="F42" s="22">
        <v>1189841</v>
      </c>
      <c r="G42" s="22"/>
      <c r="H42" s="22"/>
      <c r="I42" s="22">
        <v>3640</v>
      </c>
      <c r="J42" s="22">
        <v>3640</v>
      </c>
      <c r="K42" s="22"/>
      <c r="L42" s="22">
        <v>1250</v>
      </c>
      <c r="M42" s="22"/>
      <c r="N42" s="22">
        <v>1250</v>
      </c>
      <c r="O42" s="22"/>
      <c r="P42" s="22"/>
      <c r="Q42" s="22"/>
      <c r="R42" s="22"/>
      <c r="S42" s="22"/>
      <c r="T42" s="22"/>
      <c r="U42" s="22"/>
      <c r="V42" s="22"/>
      <c r="W42" s="22">
        <v>4890</v>
      </c>
      <c r="X42" s="22">
        <v>549631</v>
      </c>
      <c r="Y42" s="22">
        <v>-544741</v>
      </c>
      <c r="Z42" s="23">
        <v>-99.11031219127014</v>
      </c>
      <c r="AA42" s="20">
        <v>1189841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2628737</v>
      </c>
      <c r="D45" s="20"/>
      <c r="E45" s="21">
        <v>2987486</v>
      </c>
      <c r="F45" s="22">
        <v>2987486</v>
      </c>
      <c r="G45" s="22">
        <v>209888</v>
      </c>
      <c r="H45" s="22">
        <v>221358</v>
      </c>
      <c r="I45" s="22">
        <v>190159</v>
      </c>
      <c r="J45" s="22">
        <v>621405</v>
      </c>
      <c r="K45" s="22">
        <v>245093</v>
      </c>
      <c r="L45" s="22">
        <v>188991</v>
      </c>
      <c r="M45" s="22">
        <v>112282</v>
      </c>
      <c r="N45" s="22">
        <v>546366</v>
      </c>
      <c r="O45" s="22"/>
      <c r="P45" s="22"/>
      <c r="Q45" s="22"/>
      <c r="R45" s="22"/>
      <c r="S45" s="22"/>
      <c r="T45" s="22"/>
      <c r="U45" s="22"/>
      <c r="V45" s="22"/>
      <c r="W45" s="22">
        <v>1167771</v>
      </c>
      <c r="X45" s="22">
        <v>1433358</v>
      </c>
      <c r="Y45" s="22">
        <v>-265587</v>
      </c>
      <c r="Z45" s="23">
        <v>-18.529006710117084</v>
      </c>
      <c r="AA45" s="20">
        <v>2987486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24758277</v>
      </c>
      <c r="D48" s="29">
        <f t="shared" ref="D48:Y48" si="1">SUM(D35:D47)</f>
        <v>0</v>
      </c>
      <c r="E48" s="30">
        <f t="shared" si="1"/>
        <v>31785198</v>
      </c>
      <c r="F48" s="31">
        <f t="shared" si="1"/>
        <v>31785198</v>
      </c>
      <c r="G48" s="31">
        <f t="shared" si="1"/>
        <v>552660</v>
      </c>
      <c r="H48" s="31">
        <f t="shared" si="1"/>
        <v>687671</v>
      </c>
      <c r="I48" s="31">
        <f t="shared" si="1"/>
        <v>644457</v>
      </c>
      <c r="J48" s="31">
        <f t="shared" si="1"/>
        <v>1884788</v>
      </c>
      <c r="K48" s="31">
        <f t="shared" si="1"/>
        <v>665053</v>
      </c>
      <c r="L48" s="31">
        <f t="shared" si="1"/>
        <v>1040680</v>
      </c>
      <c r="M48" s="31">
        <f t="shared" si="1"/>
        <v>502202</v>
      </c>
      <c r="N48" s="31">
        <f t="shared" si="1"/>
        <v>2207935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4092723</v>
      </c>
      <c r="X48" s="31">
        <f t="shared" si="1"/>
        <v>16051938</v>
      </c>
      <c r="Y48" s="31">
        <f t="shared" si="1"/>
        <v>-11959215</v>
      </c>
      <c r="Z48" s="32">
        <f>+IF(X48&lt;&gt;0,+(Y48/X48)*100,0)</f>
        <v>-74.503246897664326</v>
      </c>
      <c r="AA48" s="29">
        <f>SUM(AA35:AA47)</f>
        <v>31785198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15118518</v>
      </c>
      <c r="D49" s="39">
        <f t="shared" si="2"/>
        <v>0</v>
      </c>
      <c r="E49" s="40">
        <f t="shared" si="2"/>
        <v>14888166</v>
      </c>
      <c r="F49" s="41">
        <f t="shared" si="2"/>
        <v>14888166</v>
      </c>
      <c r="G49" s="41">
        <f t="shared" si="2"/>
        <v>2996734</v>
      </c>
      <c r="H49" s="41">
        <f t="shared" si="2"/>
        <v>2871083</v>
      </c>
      <c r="I49" s="41">
        <f t="shared" si="2"/>
        <v>2927648</v>
      </c>
      <c r="J49" s="41">
        <f t="shared" si="2"/>
        <v>8795465</v>
      </c>
      <c r="K49" s="41">
        <f t="shared" si="2"/>
        <v>2923546</v>
      </c>
      <c r="L49" s="41">
        <f t="shared" si="2"/>
        <v>3320827</v>
      </c>
      <c r="M49" s="41">
        <f t="shared" si="2"/>
        <v>3114254</v>
      </c>
      <c r="N49" s="41">
        <f t="shared" si="2"/>
        <v>9358627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18154092</v>
      </c>
      <c r="X49" s="41">
        <f t="shared" si="2"/>
        <v>4986869</v>
      </c>
      <c r="Y49" s="41">
        <f t="shared" si="2"/>
        <v>13167223</v>
      </c>
      <c r="Z49" s="42">
        <f>+IF(X49&lt;&gt;0,+(Y49/X49)*100,0)</f>
        <v>264.03787627066203</v>
      </c>
      <c r="AA49" s="39">
        <f>+AA33-AA48</f>
        <v>14888166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15118518</v>
      </c>
      <c r="D52" s="48">
        <f t="shared" si="3"/>
        <v>0</v>
      </c>
      <c r="E52" s="49">
        <f t="shared" si="3"/>
        <v>14888166</v>
      </c>
      <c r="F52" s="50">
        <f t="shared" si="3"/>
        <v>14888166</v>
      </c>
      <c r="G52" s="50">
        <f t="shared" si="3"/>
        <v>2996734</v>
      </c>
      <c r="H52" s="50">
        <f t="shared" si="3"/>
        <v>2871083</v>
      </c>
      <c r="I52" s="50">
        <f t="shared" si="3"/>
        <v>2927648</v>
      </c>
      <c r="J52" s="50">
        <f t="shared" si="3"/>
        <v>8795465</v>
      </c>
      <c r="K52" s="50">
        <f t="shared" si="3"/>
        <v>2923546</v>
      </c>
      <c r="L52" s="50">
        <f t="shared" si="3"/>
        <v>3320827</v>
      </c>
      <c r="M52" s="50">
        <f t="shared" si="3"/>
        <v>3114254</v>
      </c>
      <c r="N52" s="50">
        <f t="shared" si="3"/>
        <v>9358627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18154092</v>
      </c>
      <c r="X52" s="50">
        <f t="shared" si="3"/>
        <v>4986869</v>
      </c>
      <c r="Y52" s="50">
        <f t="shared" si="3"/>
        <v>13167223</v>
      </c>
      <c r="Z52" s="51">
        <f>+IF(X52&lt;&gt;0,+(Y52/X52)*100,0)</f>
        <v>264.03787627066203</v>
      </c>
      <c r="AA52" s="48">
        <f>SUM(AA49:AA51)</f>
        <v>14888166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15118518</v>
      </c>
      <c r="D54" s="54">
        <f>+D52-D53</f>
        <v>0</v>
      </c>
      <c r="E54" s="55">
        <f t="shared" si="4"/>
        <v>14888166</v>
      </c>
      <c r="F54" s="56">
        <f t="shared" si="4"/>
        <v>14888166</v>
      </c>
      <c r="G54" s="56">
        <f t="shared" si="4"/>
        <v>2996734</v>
      </c>
      <c r="H54" s="56">
        <f t="shared" si="4"/>
        <v>2871083</v>
      </c>
      <c r="I54" s="56">
        <f t="shared" si="4"/>
        <v>2927648</v>
      </c>
      <c r="J54" s="56">
        <f t="shared" si="4"/>
        <v>8795465</v>
      </c>
      <c r="K54" s="56">
        <f t="shared" si="4"/>
        <v>2923546</v>
      </c>
      <c r="L54" s="56">
        <f t="shared" si="4"/>
        <v>3320827</v>
      </c>
      <c r="M54" s="56">
        <f t="shared" si="4"/>
        <v>3114254</v>
      </c>
      <c r="N54" s="56">
        <f t="shared" si="4"/>
        <v>9358627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18154092</v>
      </c>
      <c r="X54" s="56">
        <f t="shared" si="4"/>
        <v>4986869</v>
      </c>
      <c r="Y54" s="56">
        <f t="shared" si="4"/>
        <v>13167223</v>
      </c>
      <c r="Z54" s="57">
        <f>+IF(X54&lt;&gt;0,+(Y54/X54)*100,0)</f>
        <v>264.03787627066203</v>
      </c>
      <c r="AA54" s="54">
        <f>+AA52-AA53</f>
        <v>14888166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15118518</v>
      </c>
      <c r="D57" s="48">
        <f>SUM(D54:D56)</f>
        <v>0</v>
      </c>
      <c r="E57" s="49">
        <f t="shared" si="5"/>
        <v>14888166</v>
      </c>
      <c r="F57" s="50">
        <f t="shared" si="5"/>
        <v>14888166</v>
      </c>
      <c r="G57" s="50">
        <f t="shared" si="5"/>
        <v>2996734</v>
      </c>
      <c r="H57" s="50">
        <f t="shared" si="5"/>
        <v>2871083</v>
      </c>
      <c r="I57" s="50">
        <f t="shared" si="5"/>
        <v>2927648</v>
      </c>
      <c r="J57" s="50">
        <f t="shared" si="5"/>
        <v>8795465</v>
      </c>
      <c r="K57" s="50">
        <f t="shared" si="5"/>
        <v>2923546</v>
      </c>
      <c r="L57" s="50">
        <f t="shared" si="5"/>
        <v>3320827</v>
      </c>
      <c r="M57" s="50">
        <f t="shared" si="5"/>
        <v>3114254</v>
      </c>
      <c r="N57" s="50">
        <f t="shared" si="5"/>
        <v>9358627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18154092</v>
      </c>
      <c r="X57" s="50">
        <f t="shared" si="5"/>
        <v>4986869</v>
      </c>
      <c r="Y57" s="50">
        <f t="shared" si="5"/>
        <v>13167223</v>
      </c>
      <c r="Z57" s="51">
        <f>+IF(X57&lt;&gt;0,+(Y57/X57)*100,0)</f>
        <v>264.03787627066203</v>
      </c>
      <c r="AA57" s="48">
        <f>SUM(AA54:AA56)</f>
        <v>14888166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15118518</v>
      </c>
      <c r="D60" s="65">
        <f>SUM(D57:D59)</f>
        <v>0</v>
      </c>
      <c r="E60" s="66">
        <f t="shared" si="6"/>
        <v>14888166</v>
      </c>
      <c r="F60" s="67">
        <f t="shared" si="6"/>
        <v>14888166</v>
      </c>
      <c r="G60" s="67">
        <f t="shared" si="6"/>
        <v>2996734</v>
      </c>
      <c r="H60" s="67">
        <f t="shared" si="6"/>
        <v>2871083</v>
      </c>
      <c r="I60" s="67">
        <f t="shared" si="6"/>
        <v>2927648</v>
      </c>
      <c r="J60" s="67">
        <f t="shared" si="6"/>
        <v>8795465</v>
      </c>
      <c r="K60" s="67">
        <f t="shared" si="6"/>
        <v>2923546</v>
      </c>
      <c r="L60" s="67">
        <f t="shared" si="6"/>
        <v>3320827</v>
      </c>
      <c r="M60" s="67">
        <f t="shared" si="6"/>
        <v>3114254</v>
      </c>
      <c r="N60" s="67">
        <f t="shared" si="6"/>
        <v>9358627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18154092</v>
      </c>
      <c r="X60" s="67">
        <f t="shared" si="6"/>
        <v>4986869</v>
      </c>
      <c r="Y60" s="67">
        <f t="shared" si="6"/>
        <v>13167223</v>
      </c>
      <c r="Z60" s="68">
        <f>+IF(X60&lt;&gt;0,+(Y60/X60)*100,0)</f>
        <v>264.03787627066203</v>
      </c>
      <c r="AA60" s="65">
        <f>SUM(AA57:AA59)</f>
        <v>14888166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15823496</v>
      </c>
      <c r="D8" s="20"/>
      <c r="E8" s="21">
        <v>15309000</v>
      </c>
      <c r="F8" s="22">
        <v>15309000</v>
      </c>
      <c r="G8" s="22">
        <v>1478858</v>
      </c>
      <c r="H8" s="22">
        <v>1389569</v>
      </c>
      <c r="I8" s="22">
        <v>1383570</v>
      </c>
      <c r="J8" s="22">
        <v>4251997</v>
      </c>
      <c r="K8" s="22">
        <v>1378538</v>
      </c>
      <c r="L8" s="22">
        <v>1322841</v>
      </c>
      <c r="M8" s="22">
        <v>1284282</v>
      </c>
      <c r="N8" s="22">
        <v>3985661</v>
      </c>
      <c r="O8" s="22"/>
      <c r="P8" s="22"/>
      <c r="Q8" s="22"/>
      <c r="R8" s="22"/>
      <c r="S8" s="22"/>
      <c r="T8" s="22"/>
      <c r="U8" s="22"/>
      <c r="V8" s="22"/>
      <c r="W8" s="22">
        <v>8237658</v>
      </c>
      <c r="X8" s="22">
        <v>7654494</v>
      </c>
      <c r="Y8" s="22">
        <v>583164</v>
      </c>
      <c r="Z8" s="23">
        <v>7.618583279312781</v>
      </c>
      <c r="AA8" s="20">
        <v>15309000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1596559</v>
      </c>
      <c r="D13" s="20"/>
      <c r="E13" s="21">
        <v>1653000</v>
      </c>
      <c r="F13" s="22">
        <v>1653000</v>
      </c>
      <c r="G13" s="22">
        <v>138496</v>
      </c>
      <c r="H13" s="22">
        <v>143160</v>
      </c>
      <c r="I13" s="22">
        <v>145754</v>
      </c>
      <c r="J13" s="22">
        <v>427410</v>
      </c>
      <c r="K13" s="22">
        <v>143739</v>
      </c>
      <c r="L13" s="22">
        <v>112951</v>
      </c>
      <c r="M13" s="22">
        <v>115346</v>
      </c>
      <c r="N13" s="22">
        <v>372036</v>
      </c>
      <c r="O13" s="22"/>
      <c r="P13" s="22"/>
      <c r="Q13" s="22"/>
      <c r="R13" s="22"/>
      <c r="S13" s="22"/>
      <c r="T13" s="22"/>
      <c r="U13" s="22"/>
      <c r="V13" s="22"/>
      <c r="W13" s="22">
        <v>799446</v>
      </c>
      <c r="X13" s="22">
        <v>826494</v>
      </c>
      <c r="Y13" s="22">
        <v>-27048</v>
      </c>
      <c r="Z13" s="23">
        <v>-3.2726190389766896</v>
      </c>
      <c r="AA13" s="20">
        <v>1653000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7021665</v>
      </c>
      <c r="D26" s="20"/>
      <c r="E26" s="21">
        <v>6457000</v>
      </c>
      <c r="F26" s="22">
        <v>7427585</v>
      </c>
      <c r="G26" s="22">
        <v>6457000</v>
      </c>
      <c r="H26" s="22"/>
      <c r="I26" s="22"/>
      <c r="J26" s="22">
        <v>6457000</v>
      </c>
      <c r="K26" s="22"/>
      <c r="L26" s="22">
        <v>372333</v>
      </c>
      <c r="M26" s="22"/>
      <c r="N26" s="22">
        <v>372333</v>
      </c>
      <c r="O26" s="22"/>
      <c r="P26" s="22"/>
      <c r="Q26" s="22"/>
      <c r="R26" s="22"/>
      <c r="S26" s="22"/>
      <c r="T26" s="22"/>
      <c r="U26" s="22"/>
      <c r="V26" s="22"/>
      <c r="W26" s="22">
        <v>6829333</v>
      </c>
      <c r="X26" s="22">
        <v>3713794</v>
      </c>
      <c r="Y26" s="22">
        <v>3115539</v>
      </c>
      <c r="Z26" s="23">
        <v>83.891002031884369</v>
      </c>
      <c r="AA26" s="20">
        <v>7427585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609336</v>
      </c>
      <c r="D29" s="20"/>
      <c r="E29" s="21">
        <v>642000</v>
      </c>
      <c r="F29" s="22">
        <v>642000</v>
      </c>
      <c r="G29" s="22">
        <v>49461</v>
      </c>
      <c r="H29" s="22">
        <v>49616</v>
      </c>
      <c r="I29" s="22">
        <v>48995</v>
      </c>
      <c r="J29" s="22">
        <v>148072</v>
      </c>
      <c r="K29" s="22">
        <v>49150</v>
      </c>
      <c r="L29" s="22">
        <v>49150</v>
      </c>
      <c r="M29" s="22">
        <v>49150</v>
      </c>
      <c r="N29" s="22">
        <v>147450</v>
      </c>
      <c r="O29" s="22"/>
      <c r="P29" s="22"/>
      <c r="Q29" s="22"/>
      <c r="R29" s="22"/>
      <c r="S29" s="22"/>
      <c r="T29" s="22"/>
      <c r="U29" s="22"/>
      <c r="V29" s="22"/>
      <c r="W29" s="22">
        <v>295522</v>
      </c>
      <c r="X29" s="22">
        <v>321000</v>
      </c>
      <c r="Y29" s="22">
        <v>-25478</v>
      </c>
      <c r="Z29" s="23">
        <v>-7.9370716510903421</v>
      </c>
      <c r="AA29" s="20">
        <v>642000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25051056</v>
      </c>
      <c r="D33" s="29">
        <f t="shared" ref="D33:Y33" si="0">SUM(D6:D32)</f>
        <v>0</v>
      </c>
      <c r="E33" s="30">
        <f t="shared" si="0"/>
        <v>24061000</v>
      </c>
      <c r="F33" s="31">
        <f t="shared" si="0"/>
        <v>25031585</v>
      </c>
      <c r="G33" s="31">
        <f t="shared" si="0"/>
        <v>8123815</v>
      </c>
      <c r="H33" s="31">
        <f t="shared" si="0"/>
        <v>1582345</v>
      </c>
      <c r="I33" s="31">
        <f t="shared" si="0"/>
        <v>1578319</v>
      </c>
      <c r="J33" s="31">
        <f t="shared" si="0"/>
        <v>11284479</v>
      </c>
      <c r="K33" s="31">
        <f t="shared" si="0"/>
        <v>1571427</v>
      </c>
      <c r="L33" s="31">
        <f t="shared" si="0"/>
        <v>1857275</v>
      </c>
      <c r="M33" s="31">
        <f t="shared" si="0"/>
        <v>1448778</v>
      </c>
      <c r="N33" s="31">
        <f t="shared" si="0"/>
        <v>4877480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16161959</v>
      </c>
      <c r="X33" s="31">
        <f t="shared" si="0"/>
        <v>12515782</v>
      </c>
      <c r="Y33" s="31">
        <f t="shared" si="0"/>
        <v>3646177</v>
      </c>
      <c r="Z33" s="32">
        <f>+IF(X33&lt;&gt;0,+(Y33/X33)*100,0)</f>
        <v>29.132634301236632</v>
      </c>
      <c r="AA33" s="29">
        <f>SUM(AA6:AA32)</f>
        <v>25031585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7028358</v>
      </c>
      <c r="D35" s="20"/>
      <c r="E35" s="21">
        <v>8435116</v>
      </c>
      <c r="F35" s="22">
        <v>8435116</v>
      </c>
      <c r="G35" s="22">
        <v>665757</v>
      </c>
      <c r="H35" s="22">
        <v>639790</v>
      </c>
      <c r="I35" s="22">
        <v>662208</v>
      </c>
      <c r="J35" s="22">
        <v>1967755</v>
      </c>
      <c r="K35" s="22">
        <v>604835</v>
      </c>
      <c r="L35" s="22">
        <v>983863</v>
      </c>
      <c r="M35" s="22">
        <v>638421</v>
      </c>
      <c r="N35" s="22">
        <v>2227119</v>
      </c>
      <c r="O35" s="22"/>
      <c r="P35" s="22"/>
      <c r="Q35" s="22"/>
      <c r="R35" s="22"/>
      <c r="S35" s="22"/>
      <c r="T35" s="22"/>
      <c r="U35" s="22"/>
      <c r="V35" s="22"/>
      <c r="W35" s="22">
        <v>4194874</v>
      </c>
      <c r="X35" s="22">
        <v>4217572</v>
      </c>
      <c r="Y35" s="22">
        <v>-22698</v>
      </c>
      <c r="Z35" s="23">
        <v>-0.53817694161474894</v>
      </c>
      <c r="AA35" s="20">
        <v>8435116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844490</v>
      </c>
      <c r="D38" s="20"/>
      <c r="E38" s="21">
        <v>1130000</v>
      </c>
      <c r="F38" s="22">
        <v>1210900</v>
      </c>
      <c r="G38" s="22">
        <v>24057</v>
      </c>
      <c r="H38" s="22">
        <v>75271</v>
      </c>
      <c r="I38" s="22">
        <v>63135</v>
      </c>
      <c r="J38" s="22">
        <v>162463</v>
      </c>
      <c r="K38" s="22">
        <v>80133</v>
      </c>
      <c r="L38" s="22">
        <v>109689</v>
      </c>
      <c r="M38" s="22">
        <v>117603</v>
      </c>
      <c r="N38" s="22">
        <v>307425</v>
      </c>
      <c r="O38" s="22"/>
      <c r="P38" s="22"/>
      <c r="Q38" s="22"/>
      <c r="R38" s="22"/>
      <c r="S38" s="22"/>
      <c r="T38" s="22"/>
      <c r="U38" s="22"/>
      <c r="V38" s="22"/>
      <c r="W38" s="22">
        <v>469888</v>
      </c>
      <c r="X38" s="22">
        <v>645892</v>
      </c>
      <c r="Y38" s="22">
        <v>-176004</v>
      </c>
      <c r="Z38" s="23">
        <v>-27.249756925306396</v>
      </c>
      <c r="AA38" s="20">
        <v>1210900</v>
      </c>
    </row>
    <row r="39" spans="1:27" x14ac:dyDescent="0.25">
      <c r="A39" s="19" t="s">
        <v>65</v>
      </c>
      <c r="B39" s="15" t="s">
        <v>32</v>
      </c>
      <c r="C39" s="20">
        <v>3089579</v>
      </c>
      <c r="D39" s="20"/>
      <c r="E39" s="21">
        <v>4402000</v>
      </c>
      <c r="F39" s="22">
        <v>4402000</v>
      </c>
      <c r="G39" s="22">
        <v>366833</v>
      </c>
      <c r="H39" s="22">
        <v>366833</v>
      </c>
      <c r="I39" s="22">
        <v>366833</v>
      </c>
      <c r="J39" s="22">
        <v>1100499</v>
      </c>
      <c r="K39" s="22">
        <v>366833</v>
      </c>
      <c r="L39" s="22">
        <v>366833</v>
      </c>
      <c r="M39" s="22">
        <v>366837</v>
      </c>
      <c r="N39" s="22">
        <v>1100503</v>
      </c>
      <c r="O39" s="22"/>
      <c r="P39" s="22"/>
      <c r="Q39" s="22"/>
      <c r="R39" s="22"/>
      <c r="S39" s="22"/>
      <c r="T39" s="22"/>
      <c r="U39" s="22"/>
      <c r="V39" s="22"/>
      <c r="W39" s="22">
        <v>2201002</v>
      </c>
      <c r="X39" s="22">
        <v>2201002</v>
      </c>
      <c r="Y39" s="22"/>
      <c r="Z39" s="23"/>
      <c r="AA39" s="20">
        <v>4402000</v>
      </c>
    </row>
    <row r="40" spans="1:27" x14ac:dyDescent="0.25">
      <c r="A40" s="19" t="s">
        <v>66</v>
      </c>
      <c r="B40" s="15" t="s">
        <v>32</v>
      </c>
      <c r="C40" s="20">
        <v>7152334</v>
      </c>
      <c r="D40" s="20"/>
      <c r="E40" s="21">
        <v>8004000</v>
      </c>
      <c r="F40" s="22">
        <v>8004000</v>
      </c>
      <c r="G40" s="22">
        <v>667000</v>
      </c>
      <c r="H40" s="22">
        <v>667000</v>
      </c>
      <c r="I40" s="22">
        <v>667000</v>
      </c>
      <c r="J40" s="22">
        <v>2001000</v>
      </c>
      <c r="K40" s="22">
        <v>667000</v>
      </c>
      <c r="L40" s="22">
        <v>667000</v>
      </c>
      <c r="M40" s="22">
        <v>667000</v>
      </c>
      <c r="N40" s="22">
        <v>2001000</v>
      </c>
      <c r="O40" s="22"/>
      <c r="P40" s="22"/>
      <c r="Q40" s="22"/>
      <c r="R40" s="22"/>
      <c r="S40" s="22"/>
      <c r="T40" s="22"/>
      <c r="U40" s="22"/>
      <c r="V40" s="22"/>
      <c r="W40" s="22">
        <v>4002000</v>
      </c>
      <c r="X40" s="22">
        <v>4002000</v>
      </c>
      <c r="Y40" s="22"/>
      <c r="Z40" s="23"/>
      <c r="AA40" s="20">
        <v>8004000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1337568</v>
      </c>
      <c r="D42" s="20"/>
      <c r="E42" s="21">
        <v>2252000</v>
      </c>
      <c r="F42" s="22">
        <v>2315351</v>
      </c>
      <c r="G42" s="22">
        <v>46511</v>
      </c>
      <c r="H42" s="22">
        <v>48008</v>
      </c>
      <c r="I42" s="22">
        <v>33002</v>
      </c>
      <c r="J42" s="22">
        <v>127521</v>
      </c>
      <c r="K42" s="22">
        <v>92029</v>
      </c>
      <c r="L42" s="22">
        <v>71990</v>
      </c>
      <c r="M42" s="22">
        <v>144117</v>
      </c>
      <c r="N42" s="22">
        <v>308136</v>
      </c>
      <c r="O42" s="22"/>
      <c r="P42" s="22"/>
      <c r="Q42" s="22"/>
      <c r="R42" s="22"/>
      <c r="S42" s="22"/>
      <c r="T42" s="22"/>
      <c r="U42" s="22"/>
      <c r="V42" s="22"/>
      <c r="W42" s="22">
        <v>435657</v>
      </c>
      <c r="X42" s="22">
        <v>1015427</v>
      </c>
      <c r="Y42" s="22">
        <v>-579770</v>
      </c>
      <c r="Z42" s="23">
        <v>-57.096177273206251</v>
      </c>
      <c r="AA42" s="20">
        <v>2315351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3338752</v>
      </c>
      <c r="D45" s="20"/>
      <c r="E45" s="21">
        <v>3828177</v>
      </c>
      <c r="F45" s="22">
        <v>3892177</v>
      </c>
      <c r="G45" s="22">
        <v>110708</v>
      </c>
      <c r="H45" s="22">
        <v>339594</v>
      </c>
      <c r="I45" s="22">
        <v>335340</v>
      </c>
      <c r="J45" s="22">
        <v>785642</v>
      </c>
      <c r="K45" s="22">
        <v>252859</v>
      </c>
      <c r="L45" s="22">
        <v>285971</v>
      </c>
      <c r="M45" s="22">
        <v>4925</v>
      </c>
      <c r="N45" s="22">
        <v>543755</v>
      </c>
      <c r="O45" s="22"/>
      <c r="P45" s="22"/>
      <c r="Q45" s="22"/>
      <c r="R45" s="22"/>
      <c r="S45" s="22"/>
      <c r="T45" s="22"/>
      <c r="U45" s="22"/>
      <c r="V45" s="22"/>
      <c r="W45" s="22">
        <v>1329397</v>
      </c>
      <c r="X45" s="22">
        <v>1978081</v>
      </c>
      <c r="Y45" s="22">
        <v>-648684</v>
      </c>
      <c r="Z45" s="23">
        <v>-32.793601475369307</v>
      </c>
      <c r="AA45" s="20">
        <v>3892177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22791081</v>
      </c>
      <c r="D48" s="29">
        <f t="shared" ref="D48:Y48" si="1">SUM(D35:D47)</f>
        <v>0</v>
      </c>
      <c r="E48" s="30">
        <f t="shared" si="1"/>
        <v>28051293</v>
      </c>
      <c r="F48" s="31">
        <f t="shared" si="1"/>
        <v>28259544</v>
      </c>
      <c r="G48" s="31">
        <f t="shared" si="1"/>
        <v>1880866</v>
      </c>
      <c r="H48" s="31">
        <f t="shared" si="1"/>
        <v>2136496</v>
      </c>
      <c r="I48" s="31">
        <f t="shared" si="1"/>
        <v>2127518</v>
      </c>
      <c r="J48" s="31">
        <f t="shared" si="1"/>
        <v>6144880</v>
      </c>
      <c r="K48" s="31">
        <f t="shared" si="1"/>
        <v>2063689</v>
      </c>
      <c r="L48" s="31">
        <f t="shared" si="1"/>
        <v>2485346</v>
      </c>
      <c r="M48" s="31">
        <f t="shared" si="1"/>
        <v>1938903</v>
      </c>
      <c r="N48" s="31">
        <f t="shared" si="1"/>
        <v>6487938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12632818</v>
      </c>
      <c r="X48" s="31">
        <f t="shared" si="1"/>
        <v>14059974</v>
      </c>
      <c r="Y48" s="31">
        <f t="shared" si="1"/>
        <v>-1427156</v>
      </c>
      <c r="Z48" s="32">
        <f>+IF(X48&lt;&gt;0,+(Y48/X48)*100,0)</f>
        <v>-10.150488187247003</v>
      </c>
      <c r="AA48" s="29">
        <f>SUM(AA35:AA47)</f>
        <v>28259544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2259975</v>
      </c>
      <c r="D49" s="39">
        <f t="shared" si="2"/>
        <v>0</v>
      </c>
      <c r="E49" s="40">
        <f t="shared" si="2"/>
        <v>-3990293</v>
      </c>
      <c r="F49" s="41">
        <f t="shared" si="2"/>
        <v>-3227959</v>
      </c>
      <c r="G49" s="41">
        <f t="shared" si="2"/>
        <v>6242949</v>
      </c>
      <c r="H49" s="41">
        <f t="shared" si="2"/>
        <v>-554151</v>
      </c>
      <c r="I49" s="41">
        <f t="shared" si="2"/>
        <v>-549199</v>
      </c>
      <c r="J49" s="41">
        <f t="shared" si="2"/>
        <v>5139599</v>
      </c>
      <c r="K49" s="41">
        <f t="shared" si="2"/>
        <v>-492262</v>
      </c>
      <c r="L49" s="41">
        <f t="shared" si="2"/>
        <v>-628071</v>
      </c>
      <c r="M49" s="41">
        <f t="shared" si="2"/>
        <v>-490125</v>
      </c>
      <c r="N49" s="41">
        <f t="shared" si="2"/>
        <v>-1610458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3529141</v>
      </c>
      <c r="X49" s="41">
        <f t="shared" si="2"/>
        <v>-1544192</v>
      </c>
      <c r="Y49" s="41">
        <f t="shared" si="2"/>
        <v>5073333</v>
      </c>
      <c r="Z49" s="42">
        <f>+IF(X49&lt;&gt;0,+(Y49/X49)*100,0)</f>
        <v>-328.54288844910474</v>
      </c>
      <c r="AA49" s="39">
        <f>+AA33-AA48</f>
        <v>-3227959</v>
      </c>
    </row>
    <row r="50" spans="1:27" x14ac:dyDescent="0.25">
      <c r="A50" s="43" t="s">
        <v>75</v>
      </c>
      <c r="B50" s="15" t="s">
        <v>32</v>
      </c>
      <c r="C50" s="20">
        <v>13729006</v>
      </c>
      <c r="D50" s="20"/>
      <c r="E50" s="21"/>
      <c r="F50" s="22">
        <v>3803901</v>
      </c>
      <c r="G50" s="22"/>
      <c r="H50" s="22"/>
      <c r="I50" s="22"/>
      <c r="J50" s="22"/>
      <c r="K50" s="22"/>
      <c r="L50" s="22">
        <v>2482221</v>
      </c>
      <c r="M50" s="22"/>
      <c r="N50" s="22">
        <v>2482221</v>
      </c>
      <c r="O50" s="22"/>
      <c r="P50" s="22"/>
      <c r="Q50" s="22"/>
      <c r="R50" s="22"/>
      <c r="S50" s="22"/>
      <c r="T50" s="22"/>
      <c r="U50" s="22"/>
      <c r="V50" s="22"/>
      <c r="W50" s="22">
        <v>2482221</v>
      </c>
      <c r="X50" s="22">
        <v>1901952</v>
      </c>
      <c r="Y50" s="22">
        <v>580269</v>
      </c>
      <c r="Z50" s="23">
        <v>30.509129567938626</v>
      </c>
      <c r="AA50" s="20">
        <v>3803901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15988981</v>
      </c>
      <c r="D52" s="48">
        <f t="shared" si="3"/>
        <v>0</v>
      </c>
      <c r="E52" s="49">
        <f t="shared" si="3"/>
        <v>-3990293</v>
      </c>
      <c r="F52" s="50">
        <f t="shared" si="3"/>
        <v>575942</v>
      </c>
      <c r="G52" s="50">
        <f t="shared" si="3"/>
        <v>6242949</v>
      </c>
      <c r="H52" s="50">
        <f t="shared" si="3"/>
        <v>-554151</v>
      </c>
      <c r="I52" s="50">
        <f t="shared" si="3"/>
        <v>-549199</v>
      </c>
      <c r="J52" s="50">
        <f t="shared" si="3"/>
        <v>5139599</v>
      </c>
      <c r="K52" s="50">
        <f t="shared" si="3"/>
        <v>-492262</v>
      </c>
      <c r="L52" s="50">
        <f t="shared" si="3"/>
        <v>1854150</v>
      </c>
      <c r="M52" s="50">
        <f t="shared" si="3"/>
        <v>-490125</v>
      </c>
      <c r="N52" s="50">
        <f t="shared" si="3"/>
        <v>871763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6011362</v>
      </c>
      <c r="X52" s="50">
        <f t="shared" si="3"/>
        <v>357760</v>
      </c>
      <c r="Y52" s="50">
        <f t="shared" si="3"/>
        <v>5653602</v>
      </c>
      <c r="Z52" s="51">
        <f>+IF(X52&lt;&gt;0,+(Y52/X52)*100,0)</f>
        <v>1580.2778398926655</v>
      </c>
      <c r="AA52" s="48">
        <f>SUM(AA49:AA51)</f>
        <v>575942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15988981</v>
      </c>
      <c r="D54" s="54">
        <f>+D52-D53</f>
        <v>0</v>
      </c>
      <c r="E54" s="55">
        <f t="shared" si="4"/>
        <v>-3990293</v>
      </c>
      <c r="F54" s="56">
        <f t="shared" si="4"/>
        <v>575942</v>
      </c>
      <c r="G54" s="56">
        <f t="shared" si="4"/>
        <v>6242949</v>
      </c>
      <c r="H54" s="56">
        <f t="shared" si="4"/>
        <v>-554151</v>
      </c>
      <c r="I54" s="56">
        <f t="shared" si="4"/>
        <v>-549199</v>
      </c>
      <c r="J54" s="56">
        <f t="shared" si="4"/>
        <v>5139599</v>
      </c>
      <c r="K54" s="56">
        <f t="shared" si="4"/>
        <v>-492262</v>
      </c>
      <c r="L54" s="56">
        <f t="shared" si="4"/>
        <v>1854150</v>
      </c>
      <c r="M54" s="56">
        <f t="shared" si="4"/>
        <v>-490125</v>
      </c>
      <c r="N54" s="56">
        <f t="shared" si="4"/>
        <v>871763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6011362</v>
      </c>
      <c r="X54" s="56">
        <f t="shared" si="4"/>
        <v>357760</v>
      </c>
      <c r="Y54" s="56">
        <f t="shared" si="4"/>
        <v>5653602</v>
      </c>
      <c r="Z54" s="57">
        <f>+IF(X54&lt;&gt;0,+(Y54/X54)*100,0)</f>
        <v>1580.2778398926655</v>
      </c>
      <c r="AA54" s="54">
        <f>+AA52-AA53</f>
        <v>575942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15988981</v>
      </c>
      <c r="D57" s="48">
        <f>SUM(D54:D56)</f>
        <v>0</v>
      </c>
      <c r="E57" s="49">
        <f t="shared" si="5"/>
        <v>-3990293</v>
      </c>
      <c r="F57" s="50">
        <f t="shared" si="5"/>
        <v>575942</v>
      </c>
      <c r="G57" s="50">
        <f t="shared" si="5"/>
        <v>6242949</v>
      </c>
      <c r="H57" s="50">
        <f t="shared" si="5"/>
        <v>-554151</v>
      </c>
      <c r="I57" s="50">
        <f t="shared" si="5"/>
        <v>-549199</v>
      </c>
      <c r="J57" s="50">
        <f t="shared" si="5"/>
        <v>5139599</v>
      </c>
      <c r="K57" s="50">
        <f t="shared" si="5"/>
        <v>-492262</v>
      </c>
      <c r="L57" s="50">
        <f t="shared" si="5"/>
        <v>1854150</v>
      </c>
      <c r="M57" s="50">
        <f t="shared" si="5"/>
        <v>-490125</v>
      </c>
      <c r="N57" s="50">
        <f t="shared" si="5"/>
        <v>871763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6011362</v>
      </c>
      <c r="X57" s="50">
        <f t="shared" si="5"/>
        <v>357760</v>
      </c>
      <c r="Y57" s="50">
        <f t="shared" si="5"/>
        <v>5653602</v>
      </c>
      <c r="Z57" s="51">
        <f>+IF(X57&lt;&gt;0,+(Y57/X57)*100,0)</f>
        <v>1580.2778398926655</v>
      </c>
      <c r="AA57" s="48">
        <f>SUM(AA54:AA56)</f>
        <v>575942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15988981</v>
      </c>
      <c r="D60" s="65">
        <f>SUM(D57:D59)</f>
        <v>0</v>
      </c>
      <c r="E60" s="66">
        <f t="shared" si="6"/>
        <v>-3990293</v>
      </c>
      <c r="F60" s="67">
        <f t="shared" si="6"/>
        <v>575942</v>
      </c>
      <c r="G60" s="67">
        <f t="shared" si="6"/>
        <v>6242949</v>
      </c>
      <c r="H60" s="67">
        <f t="shared" si="6"/>
        <v>-554151</v>
      </c>
      <c r="I60" s="67">
        <f t="shared" si="6"/>
        <v>-549199</v>
      </c>
      <c r="J60" s="67">
        <f t="shared" si="6"/>
        <v>5139599</v>
      </c>
      <c r="K60" s="67">
        <f t="shared" si="6"/>
        <v>-492262</v>
      </c>
      <c r="L60" s="67">
        <f t="shared" si="6"/>
        <v>1854150</v>
      </c>
      <c r="M60" s="67">
        <f t="shared" si="6"/>
        <v>-490125</v>
      </c>
      <c r="N60" s="67">
        <f t="shared" si="6"/>
        <v>871763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6011362</v>
      </c>
      <c r="X60" s="67">
        <f t="shared" si="6"/>
        <v>357760</v>
      </c>
      <c r="Y60" s="67">
        <f t="shared" si="6"/>
        <v>5653602</v>
      </c>
      <c r="Z60" s="68">
        <f>+IF(X60&lt;&gt;0,+(Y60/X60)*100,0)</f>
        <v>1580.2778398926655</v>
      </c>
      <c r="AA60" s="65">
        <f>SUM(AA57:AA59)</f>
        <v>575942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18710345</v>
      </c>
      <c r="D8" s="20"/>
      <c r="E8" s="21">
        <v>19762000</v>
      </c>
      <c r="F8" s="22">
        <v>19762000</v>
      </c>
      <c r="G8" s="22">
        <v>1664715</v>
      </c>
      <c r="H8" s="22">
        <v>1610739</v>
      </c>
      <c r="I8" s="22">
        <v>1528500</v>
      </c>
      <c r="J8" s="22">
        <v>4803954</v>
      </c>
      <c r="K8" s="22">
        <v>1721151</v>
      </c>
      <c r="L8" s="22">
        <v>1591494</v>
      </c>
      <c r="M8" s="22">
        <v>1512393</v>
      </c>
      <c r="N8" s="22">
        <v>4825038</v>
      </c>
      <c r="O8" s="22"/>
      <c r="P8" s="22"/>
      <c r="Q8" s="22"/>
      <c r="R8" s="22"/>
      <c r="S8" s="22"/>
      <c r="T8" s="22"/>
      <c r="U8" s="22"/>
      <c r="V8" s="22"/>
      <c r="W8" s="22">
        <v>9628992</v>
      </c>
      <c r="X8" s="22">
        <v>9724627</v>
      </c>
      <c r="Y8" s="22">
        <v>-95635</v>
      </c>
      <c r="Z8" s="23">
        <v>-0.98343103545256805</v>
      </c>
      <c r="AA8" s="20">
        <v>19762000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5201</v>
      </c>
      <c r="D10" s="20"/>
      <c r="E10" s="21">
        <v>12000</v>
      </c>
      <c r="F10" s="22">
        <v>12000</v>
      </c>
      <c r="G10" s="22">
        <v>474</v>
      </c>
      <c r="H10" s="22">
        <v>1458</v>
      </c>
      <c r="I10" s="22"/>
      <c r="J10" s="22">
        <v>1932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1932</v>
      </c>
      <c r="X10" s="22">
        <v>5477</v>
      </c>
      <c r="Y10" s="22">
        <v>-3545</v>
      </c>
      <c r="Z10" s="23">
        <v>-64.725214533503745</v>
      </c>
      <c r="AA10" s="20">
        <v>12000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1131887</v>
      </c>
      <c r="D13" s="20"/>
      <c r="E13" s="21">
        <v>1640000</v>
      </c>
      <c r="F13" s="22">
        <v>1640000</v>
      </c>
      <c r="G13" s="22">
        <v>48963</v>
      </c>
      <c r="H13" s="22">
        <v>53843</v>
      </c>
      <c r="I13" s="22">
        <v>55759</v>
      </c>
      <c r="J13" s="22">
        <v>158565</v>
      </c>
      <c r="K13" s="22">
        <v>56199</v>
      </c>
      <c r="L13" s="22">
        <v>59294</v>
      </c>
      <c r="M13" s="22">
        <v>61774</v>
      </c>
      <c r="N13" s="22">
        <v>177267</v>
      </c>
      <c r="O13" s="22"/>
      <c r="P13" s="22"/>
      <c r="Q13" s="22"/>
      <c r="R13" s="22"/>
      <c r="S13" s="22"/>
      <c r="T13" s="22"/>
      <c r="U13" s="22"/>
      <c r="V13" s="22"/>
      <c r="W13" s="22">
        <v>335832</v>
      </c>
      <c r="X13" s="22">
        <v>762122</v>
      </c>
      <c r="Y13" s="22">
        <v>-426290</v>
      </c>
      <c r="Z13" s="23">
        <v>-55.934614143142433</v>
      </c>
      <c r="AA13" s="20">
        <v>1640000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4763748</v>
      </c>
      <c r="D26" s="20"/>
      <c r="E26" s="21">
        <v>5126000</v>
      </c>
      <c r="F26" s="22">
        <v>5126000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2563002</v>
      </c>
      <c r="Y26" s="22">
        <v>-2563002</v>
      </c>
      <c r="Z26" s="23">
        <v>-100</v>
      </c>
      <c r="AA26" s="20">
        <v>5126000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2282017</v>
      </c>
      <c r="D29" s="20"/>
      <c r="E29" s="21">
        <v>2356000</v>
      </c>
      <c r="F29" s="22">
        <v>2356000</v>
      </c>
      <c r="G29" s="22">
        <v>191865</v>
      </c>
      <c r="H29" s="22">
        <v>190117</v>
      </c>
      <c r="I29" s="22">
        <v>188175</v>
      </c>
      <c r="J29" s="22">
        <v>570157</v>
      </c>
      <c r="K29" s="22">
        <v>187123</v>
      </c>
      <c r="L29" s="22">
        <v>185364</v>
      </c>
      <c r="M29" s="22">
        <v>184837</v>
      </c>
      <c r="N29" s="22">
        <v>557324</v>
      </c>
      <c r="O29" s="22"/>
      <c r="P29" s="22"/>
      <c r="Q29" s="22"/>
      <c r="R29" s="22"/>
      <c r="S29" s="22"/>
      <c r="T29" s="22"/>
      <c r="U29" s="22"/>
      <c r="V29" s="22"/>
      <c r="W29" s="22">
        <v>1127481</v>
      </c>
      <c r="X29" s="22">
        <v>1180310</v>
      </c>
      <c r="Y29" s="22">
        <v>-52829</v>
      </c>
      <c r="Z29" s="23">
        <v>-4.4758580372952865</v>
      </c>
      <c r="AA29" s="20">
        <v>2356000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26893198</v>
      </c>
      <c r="D33" s="29">
        <f t="shared" ref="D33:Y33" si="0">SUM(D6:D32)</f>
        <v>0</v>
      </c>
      <c r="E33" s="30">
        <f t="shared" si="0"/>
        <v>28896000</v>
      </c>
      <c r="F33" s="31">
        <f t="shared" si="0"/>
        <v>28896000</v>
      </c>
      <c r="G33" s="31">
        <f t="shared" si="0"/>
        <v>1906017</v>
      </c>
      <c r="H33" s="31">
        <f t="shared" si="0"/>
        <v>1856157</v>
      </c>
      <c r="I33" s="31">
        <f t="shared" si="0"/>
        <v>1772434</v>
      </c>
      <c r="J33" s="31">
        <f t="shared" si="0"/>
        <v>5534608</v>
      </c>
      <c r="K33" s="31">
        <f t="shared" si="0"/>
        <v>1964473</v>
      </c>
      <c r="L33" s="31">
        <f t="shared" si="0"/>
        <v>1836152</v>
      </c>
      <c r="M33" s="31">
        <f t="shared" si="0"/>
        <v>1759004</v>
      </c>
      <c r="N33" s="31">
        <f t="shared" si="0"/>
        <v>5559629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11094237</v>
      </c>
      <c r="X33" s="31">
        <f t="shared" si="0"/>
        <v>14235538</v>
      </c>
      <c r="Y33" s="31">
        <f t="shared" si="0"/>
        <v>-3141301</v>
      </c>
      <c r="Z33" s="32">
        <f>+IF(X33&lt;&gt;0,+(Y33/X33)*100,0)</f>
        <v>-22.066612445557027</v>
      </c>
      <c r="AA33" s="29">
        <f>SUM(AA6:AA32)</f>
        <v>28896000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5354453</v>
      </c>
      <c r="D35" s="20"/>
      <c r="E35" s="21">
        <v>6654000</v>
      </c>
      <c r="F35" s="22">
        <v>6654000</v>
      </c>
      <c r="G35" s="22">
        <v>456930</v>
      </c>
      <c r="H35" s="22">
        <v>426084</v>
      </c>
      <c r="I35" s="22">
        <v>442218</v>
      </c>
      <c r="J35" s="22">
        <v>1325232</v>
      </c>
      <c r="K35" s="22">
        <v>475368</v>
      </c>
      <c r="L35" s="22">
        <v>661924</v>
      </c>
      <c r="M35" s="22">
        <v>433285</v>
      </c>
      <c r="N35" s="22">
        <v>1570577</v>
      </c>
      <c r="O35" s="22"/>
      <c r="P35" s="22"/>
      <c r="Q35" s="22"/>
      <c r="R35" s="22"/>
      <c r="S35" s="22"/>
      <c r="T35" s="22"/>
      <c r="U35" s="22"/>
      <c r="V35" s="22"/>
      <c r="W35" s="22">
        <v>2895809</v>
      </c>
      <c r="X35" s="22">
        <v>3260179</v>
      </c>
      <c r="Y35" s="22">
        <v>-364370</v>
      </c>
      <c r="Z35" s="23">
        <v>-11.176380192621325</v>
      </c>
      <c r="AA35" s="20">
        <v>6654000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291252</v>
      </c>
      <c r="D38" s="20"/>
      <c r="E38" s="21">
        <v>617000</v>
      </c>
      <c r="F38" s="22">
        <v>617000</v>
      </c>
      <c r="G38" s="22">
        <v>9670</v>
      </c>
      <c r="H38" s="22">
        <v>6164</v>
      </c>
      <c r="I38" s="22">
        <v>10258</v>
      </c>
      <c r="J38" s="22">
        <v>26092</v>
      </c>
      <c r="K38" s="22">
        <v>33579</v>
      </c>
      <c r="L38" s="22">
        <v>108958</v>
      </c>
      <c r="M38" s="22">
        <v>13621</v>
      </c>
      <c r="N38" s="22">
        <v>156158</v>
      </c>
      <c r="O38" s="22"/>
      <c r="P38" s="22"/>
      <c r="Q38" s="22"/>
      <c r="R38" s="22"/>
      <c r="S38" s="22"/>
      <c r="T38" s="22"/>
      <c r="U38" s="22"/>
      <c r="V38" s="22"/>
      <c r="W38" s="22">
        <v>182250</v>
      </c>
      <c r="X38" s="22">
        <v>150296</v>
      </c>
      <c r="Y38" s="22">
        <v>31954</v>
      </c>
      <c r="Z38" s="23">
        <v>21.26071219460265</v>
      </c>
      <c r="AA38" s="20">
        <v>617000</v>
      </c>
    </row>
    <row r="39" spans="1:27" x14ac:dyDescent="0.25">
      <c r="A39" s="19" t="s">
        <v>65</v>
      </c>
      <c r="B39" s="15" t="s">
        <v>32</v>
      </c>
      <c r="C39" s="20">
        <v>3710974</v>
      </c>
      <c r="D39" s="20"/>
      <c r="E39" s="21">
        <v>3034000</v>
      </c>
      <c r="F39" s="22">
        <v>3034000</v>
      </c>
      <c r="G39" s="22">
        <v>252833</v>
      </c>
      <c r="H39" s="22"/>
      <c r="I39" s="22">
        <v>505666</v>
      </c>
      <c r="J39" s="22">
        <v>758499</v>
      </c>
      <c r="K39" s="22">
        <v>252833</v>
      </c>
      <c r="L39" s="22">
        <v>252833</v>
      </c>
      <c r="M39" s="22">
        <v>252833</v>
      </c>
      <c r="N39" s="22">
        <v>758499</v>
      </c>
      <c r="O39" s="22"/>
      <c r="P39" s="22"/>
      <c r="Q39" s="22"/>
      <c r="R39" s="22"/>
      <c r="S39" s="22"/>
      <c r="T39" s="22"/>
      <c r="U39" s="22"/>
      <c r="V39" s="22"/>
      <c r="W39" s="22">
        <v>1516998</v>
      </c>
      <c r="X39" s="22">
        <v>1516998</v>
      </c>
      <c r="Y39" s="22"/>
      <c r="Z39" s="23"/>
      <c r="AA39" s="20">
        <v>3034000</v>
      </c>
    </row>
    <row r="40" spans="1:27" x14ac:dyDescent="0.25">
      <c r="A40" s="19" t="s">
        <v>66</v>
      </c>
      <c r="B40" s="15" t="s">
        <v>32</v>
      </c>
      <c r="C40" s="20">
        <v>4955142</v>
      </c>
      <c r="D40" s="20"/>
      <c r="E40" s="21">
        <v>5126000</v>
      </c>
      <c r="F40" s="22">
        <v>5126000</v>
      </c>
      <c r="G40" s="22">
        <v>427167</v>
      </c>
      <c r="H40" s="22"/>
      <c r="I40" s="22">
        <v>854334</v>
      </c>
      <c r="J40" s="22">
        <v>1281501</v>
      </c>
      <c r="K40" s="22">
        <v>427167</v>
      </c>
      <c r="L40" s="22">
        <v>427167</v>
      </c>
      <c r="M40" s="22">
        <v>427167</v>
      </c>
      <c r="N40" s="22">
        <v>1281501</v>
      </c>
      <c r="O40" s="22"/>
      <c r="P40" s="22"/>
      <c r="Q40" s="22"/>
      <c r="R40" s="22"/>
      <c r="S40" s="22"/>
      <c r="T40" s="22"/>
      <c r="U40" s="22"/>
      <c r="V40" s="22"/>
      <c r="W40" s="22">
        <v>2563002</v>
      </c>
      <c r="X40" s="22">
        <v>2563002</v>
      </c>
      <c r="Y40" s="22"/>
      <c r="Z40" s="23"/>
      <c r="AA40" s="20">
        <v>5126000</v>
      </c>
    </row>
    <row r="41" spans="1:27" x14ac:dyDescent="0.25">
      <c r="A41" s="19" t="s">
        <v>40</v>
      </c>
      <c r="B41" s="15" t="s">
        <v>32</v>
      </c>
      <c r="C41" s="20">
        <v>800037</v>
      </c>
      <c r="D41" s="20"/>
      <c r="E41" s="21">
        <v>793000</v>
      </c>
      <c r="F41" s="22">
        <v>793000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793000</v>
      </c>
    </row>
    <row r="42" spans="1:27" x14ac:dyDescent="0.25">
      <c r="A42" s="19" t="s">
        <v>67</v>
      </c>
      <c r="B42" s="15" t="s">
        <v>32</v>
      </c>
      <c r="C42" s="20">
        <v>2012028</v>
      </c>
      <c r="D42" s="20"/>
      <c r="E42" s="21">
        <v>3084000</v>
      </c>
      <c r="F42" s="22">
        <v>3084000</v>
      </c>
      <c r="G42" s="22">
        <v>1205</v>
      </c>
      <c r="H42" s="22">
        <v>45947</v>
      </c>
      <c r="I42" s="22">
        <v>86809</v>
      </c>
      <c r="J42" s="22">
        <v>133961</v>
      </c>
      <c r="K42" s="22">
        <v>32254</v>
      </c>
      <c r="L42" s="22">
        <v>60381</v>
      </c>
      <c r="M42" s="22">
        <v>41311</v>
      </c>
      <c r="N42" s="22">
        <v>133946</v>
      </c>
      <c r="O42" s="22"/>
      <c r="P42" s="22"/>
      <c r="Q42" s="22"/>
      <c r="R42" s="22"/>
      <c r="S42" s="22"/>
      <c r="T42" s="22"/>
      <c r="U42" s="22"/>
      <c r="V42" s="22"/>
      <c r="W42" s="22">
        <v>267907</v>
      </c>
      <c r="X42" s="22">
        <v>796133</v>
      </c>
      <c r="Y42" s="22">
        <v>-528226</v>
      </c>
      <c r="Z42" s="23">
        <v>-66.348964306215166</v>
      </c>
      <c r="AA42" s="20">
        <v>3084000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747336</v>
      </c>
      <c r="D45" s="20"/>
      <c r="E45" s="21">
        <v>2396000</v>
      </c>
      <c r="F45" s="22">
        <v>2396000</v>
      </c>
      <c r="G45" s="22">
        <v>115396</v>
      </c>
      <c r="H45" s="22">
        <v>68528</v>
      </c>
      <c r="I45" s="22">
        <v>73256</v>
      </c>
      <c r="J45" s="22">
        <v>257180</v>
      </c>
      <c r="K45" s="22">
        <v>62141</v>
      </c>
      <c r="L45" s="22">
        <v>51360</v>
      </c>
      <c r="M45" s="22">
        <v>66073</v>
      </c>
      <c r="N45" s="22">
        <v>179574</v>
      </c>
      <c r="O45" s="22"/>
      <c r="P45" s="22"/>
      <c r="Q45" s="22"/>
      <c r="R45" s="22"/>
      <c r="S45" s="22"/>
      <c r="T45" s="22"/>
      <c r="U45" s="22"/>
      <c r="V45" s="22"/>
      <c r="W45" s="22">
        <v>436754</v>
      </c>
      <c r="X45" s="22">
        <v>1256677</v>
      </c>
      <c r="Y45" s="22">
        <v>-819923</v>
      </c>
      <c r="Z45" s="23">
        <v>-65.245325568940942</v>
      </c>
      <c r="AA45" s="20">
        <v>2396000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17871222</v>
      </c>
      <c r="D48" s="29">
        <f t="shared" ref="D48:Y48" si="1">SUM(D35:D47)</f>
        <v>0</v>
      </c>
      <c r="E48" s="30">
        <f t="shared" si="1"/>
        <v>21704000</v>
      </c>
      <c r="F48" s="31">
        <f t="shared" si="1"/>
        <v>21704000</v>
      </c>
      <c r="G48" s="31">
        <f t="shared" si="1"/>
        <v>1263201</v>
      </c>
      <c r="H48" s="31">
        <f t="shared" si="1"/>
        <v>546723</v>
      </c>
      <c r="I48" s="31">
        <f t="shared" si="1"/>
        <v>1972541</v>
      </c>
      <c r="J48" s="31">
        <f t="shared" si="1"/>
        <v>3782465</v>
      </c>
      <c r="K48" s="31">
        <f t="shared" si="1"/>
        <v>1283342</v>
      </c>
      <c r="L48" s="31">
        <f t="shared" si="1"/>
        <v>1562623</v>
      </c>
      <c r="M48" s="31">
        <f t="shared" si="1"/>
        <v>1234290</v>
      </c>
      <c r="N48" s="31">
        <f t="shared" si="1"/>
        <v>4080255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7862720</v>
      </c>
      <c r="X48" s="31">
        <f t="shared" si="1"/>
        <v>9543285</v>
      </c>
      <c r="Y48" s="31">
        <f t="shared" si="1"/>
        <v>-1680565</v>
      </c>
      <c r="Z48" s="32">
        <f>+IF(X48&lt;&gt;0,+(Y48/X48)*100,0)</f>
        <v>-17.609921531212784</v>
      </c>
      <c r="AA48" s="29">
        <f>SUM(AA35:AA47)</f>
        <v>21704000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9021976</v>
      </c>
      <c r="D49" s="39">
        <f t="shared" si="2"/>
        <v>0</v>
      </c>
      <c r="E49" s="40">
        <f t="shared" si="2"/>
        <v>7192000</v>
      </c>
      <c r="F49" s="41">
        <f t="shared" si="2"/>
        <v>7192000</v>
      </c>
      <c r="G49" s="41">
        <f t="shared" si="2"/>
        <v>642816</v>
      </c>
      <c r="H49" s="41">
        <f t="shared" si="2"/>
        <v>1309434</v>
      </c>
      <c r="I49" s="41">
        <f t="shared" si="2"/>
        <v>-200107</v>
      </c>
      <c r="J49" s="41">
        <f t="shared" si="2"/>
        <v>1752143</v>
      </c>
      <c r="K49" s="41">
        <f t="shared" si="2"/>
        <v>681131</v>
      </c>
      <c r="L49" s="41">
        <f t="shared" si="2"/>
        <v>273529</v>
      </c>
      <c r="M49" s="41">
        <f t="shared" si="2"/>
        <v>524714</v>
      </c>
      <c r="N49" s="41">
        <f t="shared" si="2"/>
        <v>1479374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3231517</v>
      </c>
      <c r="X49" s="41">
        <f t="shared" si="2"/>
        <v>4692253</v>
      </c>
      <c r="Y49" s="41">
        <f t="shared" si="2"/>
        <v>-1460736</v>
      </c>
      <c r="Z49" s="42">
        <f>+IF(X49&lt;&gt;0,+(Y49/X49)*100,0)</f>
        <v>-31.130802196727242</v>
      </c>
      <c r="AA49" s="39">
        <f>+AA33-AA48</f>
        <v>7192000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9021976</v>
      </c>
      <c r="D52" s="48">
        <f t="shared" si="3"/>
        <v>0</v>
      </c>
      <c r="E52" s="49">
        <f t="shared" si="3"/>
        <v>7192000</v>
      </c>
      <c r="F52" s="50">
        <f t="shared" si="3"/>
        <v>7192000</v>
      </c>
      <c r="G52" s="50">
        <f t="shared" si="3"/>
        <v>642816</v>
      </c>
      <c r="H52" s="50">
        <f t="shared" si="3"/>
        <v>1309434</v>
      </c>
      <c r="I52" s="50">
        <f t="shared" si="3"/>
        <v>-200107</v>
      </c>
      <c r="J52" s="50">
        <f t="shared" si="3"/>
        <v>1752143</v>
      </c>
      <c r="K52" s="50">
        <f t="shared" si="3"/>
        <v>681131</v>
      </c>
      <c r="L52" s="50">
        <f t="shared" si="3"/>
        <v>273529</v>
      </c>
      <c r="M52" s="50">
        <f t="shared" si="3"/>
        <v>524714</v>
      </c>
      <c r="N52" s="50">
        <f t="shared" si="3"/>
        <v>1479374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3231517</v>
      </c>
      <c r="X52" s="50">
        <f t="shared" si="3"/>
        <v>4692253</v>
      </c>
      <c r="Y52" s="50">
        <f t="shared" si="3"/>
        <v>-1460736</v>
      </c>
      <c r="Z52" s="51">
        <f>+IF(X52&lt;&gt;0,+(Y52/X52)*100,0)</f>
        <v>-31.130802196727242</v>
      </c>
      <c r="AA52" s="48">
        <f>SUM(AA49:AA51)</f>
        <v>7192000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9021976</v>
      </c>
      <c r="D54" s="54">
        <f>+D52-D53</f>
        <v>0</v>
      </c>
      <c r="E54" s="55">
        <f t="shared" si="4"/>
        <v>7192000</v>
      </c>
      <c r="F54" s="56">
        <f t="shared" si="4"/>
        <v>7192000</v>
      </c>
      <c r="G54" s="56">
        <f t="shared" si="4"/>
        <v>642816</v>
      </c>
      <c r="H54" s="56">
        <f t="shared" si="4"/>
        <v>1309434</v>
      </c>
      <c r="I54" s="56">
        <f t="shared" si="4"/>
        <v>-200107</v>
      </c>
      <c r="J54" s="56">
        <f t="shared" si="4"/>
        <v>1752143</v>
      </c>
      <c r="K54" s="56">
        <f t="shared" si="4"/>
        <v>681131</v>
      </c>
      <c r="L54" s="56">
        <f t="shared" si="4"/>
        <v>273529</v>
      </c>
      <c r="M54" s="56">
        <f t="shared" si="4"/>
        <v>524714</v>
      </c>
      <c r="N54" s="56">
        <f t="shared" si="4"/>
        <v>1479374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3231517</v>
      </c>
      <c r="X54" s="56">
        <f t="shared" si="4"/>
        <v>4692253</v>
      </c>
      <c r="Y54" s="56">
        <f t="shared" si="4"/>
        <v>-1460736</v>
      </c>
      <c r="Z54" s="57">
        <f>+IF(X54&lt;&gt;0,+(Y54/X54)*100,0)</f>
        <v>-31.130802196727242</v>
      </c>
      <c r="AA54" s="54">
        <f>+AA52-AA53</f>
        <v>7192000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9021976</v>
      </c>
      <c r="D57" s="48">
        <f>SUM(D54:D56)</f>
        <v>0</v>
      </c>
      <c r="E57" s="49">
        <f t="shared" si="5"/>
        <v>7192000</v>
      </c>
      <c r="F57" s="50">
        <f t="shared" si="5"/>
        <v>7192000</v>
      </c>
      <c r="G57" s="50">
        <f t="shared" si="5"/>
        <v>642816</v>
      </c>
      <c r="H57" s="50">
        <f t="shared" si="5"/>
        <v>1309434</v>
      </c>
      <c r="I57" s="50">
        <f t="shared" si="5"/>
        <v>-200107</v>
      </c>
      <c r="J57" s="50">
        <f t="shared" si="5"/>
        <v>1752143</v>
      </c>
      <c r="K57" s="50">
        <f t="shared" si="5"/>
        <v>681131</v>
      </c>
      <c r="L57" s="50">
        <f t="shared" si="5"/>
        <v>273529</v>
      </c>
      <c r="M57" s="50">
        <f t="shared" si="5"/>
        <v>524714</v>
      </c>
      <c r="N57" s="50">
        <f t="shared" si="5"/>
        <v>1479374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3231517</v>
      </c>
      <c r="X57" s="50">
        <f t="shared" si="5"/>
        <v>4692253</v>
      </c>
      <c r="Y57" s="50">
        <f t="shared" si="5"/>
        <v>-1460736</v>
      </c>
      <c r="Z57" s="51">
        <f>+IF(X57&lt;&gt;0,+(Y57/X57)*100,0)</f>
        <v>-31.130802196727242</v>
      </c>
      <c r="AA57" s="48">
        <f>SUM(AA54:AA56)</f>
        <v>7192000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9021976</v>
      </c>
      <c r="D60" s="65">
        <f>SUM(D57:D59)</f>
        <v>0</v>
      </c>
      <c r="E60" s="66">
        <f t="shared" si="6"/>
        <v>7192000</v>
      </c>
      <c r="F60" s="67">
        <f t="shared" si="6"/>
        <v>7192000</v>
      </c>
      <c r="G60" s="67">
        <f t="shared" si="6"/>
        <v>642816</v>
      </c>
      <c r="H60" s="67">
        <f t="shared" si="6"/>
        <v>1309434</v>
      </c>
      <c r="I60" s="67">
        <f t="shared" si="6"/>
        <v>-200107</v>
      </c>
      <c r="J60" s="67">
        <f t="shared" si="6"/>
        <v>1752143</v>
      </c>
      <c r="K60" s="67">
        <f t="shared" si="6"/>
        <v>681131</v>
      </c>
      <c r="L60" s="67">
        <f t="shared" si="6"/>
        <v>273529</v>
      </c>
      <c r="M60" s="67">
        <f t="shared" si="6"/>
        <v>524714</v>
      </c>
      <c r="N60" s="67">
        <f t="shared" si="6"/>
        <v>1479374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3231517</v>
      </c>
      <c r="X60" s="67">
        <f t="shared" si="6"/>
        <v>4692253</v>
      </c>
      <c r="Y60" s="67">
        <f t="shared" si="6"/>
        <v>-1460736</v>
      </c>
      <c r="Z60" s="68">
        <f>+IF(X60&lt;&gt;0,+(Y60/X60)*100,0)</f>
        <v>-31.130802196727242</v>
      </c>
      <c r="AA60" s="65">
        <f>SUM(AA57:AA59)</f>
        <v>7192000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98677941</v>
      </c>
      <c r="D8" s="20"/>
      <c r="E8" s="21">
        <v>110364612</v>
      </c>
      <c r="F8" s="22">
        <v>110364612</v>
      </c>
      <c r="G8" s="22">
        <v>9283620</v>
      </c>
      <c r="H8" s="22">
        <v>9014855</v>
      </c>
      <c r="I8" s="22">
        <v>8709628</v>
      </c>
      <c r="J8" s="22">
        <v>27008103</v>
      </c>
      <c r="K8" s="22">
        <v>9016868</v>
      </c>
      <c r="L8" s="22">
        <v>8883389</v>
      </c>
      <c r="M8" s="22">
        <v>9239878</v>
      </c>
      <c r="N8" s="22">
        <v>27140135</v>
      </c>
      <c r="O8" s="22"/>
      <c r="P8" s="22"/>
      <c r="Q8" s="22"/>
      <c r="R8" s="22"/>
      <c r="S8" s="22"/>
      <c r="T8" s="22"/>
      <c r="U8" s="22"/>
      <c r="V8" s="22"/>
      <c r="W8" s="22">
        <v>54148238</v>
      </c>
      <c r="X8" s="22">
        <v>55182306</v>
      </c>
      <c r="Y8" s="22">
        <v>-1034068</v>
      </c>
      <c r="Z8" s="23">
        <v>-1.8739122645581356</v>
      </c>
      <c r="AA8" s="20">
        <v>110364612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1614579</v>
      </c>
      <c r="D13" s="20"/>
      <c r="E13" s="21">
        <v>3198624</v>
      </c>
      <c r="F13" s="22">
        <v>3198624</v>
      </c>
      <c r="G13" s="22">
        <v>147044</v>
      </c>
      <c r="H13" s="22">
        <v>145249</v>
      </c>
      <c r="I13" s="22">
        <v>120467</v>
      </c>
      <c r="J13" s="22">
        <v>412760</v>
      </c>
      <c r="K13" s="22">
        <v>158727</v>
      </c>
      <c r="L13" s="22">
        <v>162118</v>
      </c>
      <c r="M13" s="22">
        <v>149857</v>
      </c>
      <c r="N13" s="22">
        <v>470702</v>
      </c>
      <c r="O13" s="22"/>
      <c r="P13" s="22"/>
      <c r="Q13" s="22"/>
      <c r="R13" s="22"/>
      <c r="S13" s="22"/>
      <c r="T13" s="22"/>
      <c r="U13" s="22"/>
      <c r="V13" s="22"/>
      <c r="W13" s="22">
        <v>883462</v>
      </c>
      <c r="X13" s="22">
        <v>1599312</v>
      </c>
      <c r="Y13" s="22">
        <v>-715850</v>
      </c>
      <c r="Z13" s="23">
        <v>-44.759871744850287</v>
      </c>
      <c r="AA13" s="20">
        <v>3198624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1468</v>
      </c>
      <c r="D17" s="20"/>
      <c r="E17" s="21">
        <v>-84</v>
      </c>
      <c r="F17" s="22">
        <v>-84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-100042</v>
      </c>
      <c r="Y17" s="22">
        <v>100042</v>
      </c>
      <c r="Z17" s="23">
        <v>-100</v>
      </c>
      <c r="AA17" s="20">
        <v>-84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3289719</v>
      </c>
      <c r="D20" s="20"/>
      <c r="E20" s="21">
        <v>1100004</v>
      </c>
      <c r="F20" s="22">
        <v>1100004</v>
      </c>
      <c r="G20" s="22">
        <v>25850</v>
      </c>
      <c r="H20" s="22">
        <v>153083</v>
      </c>
      <c r="I20" s="22">
        <v>211917</v>
      </c>
      <c r="J20" s="22">
        <v>390850</v>
      </c>
      <c r="K20" s="22">
        <v>156325</v>
      </c>
      <c r="L20" s="22">
        <v>262962</v>
      </c>
      <c r="M20" s="22">
        <v>502367</v>
      </c>
      <c r="N20" s="22">
        <v>921654</v>
      </c>
      <c r="O20" s="22"/>
      <c r="P20" s="22"/>
      <c r="Q20" s="22"/>
      <c r="R20" s="22"/>
      <c r="S20" s="22"/>
      <c r="T20" s="22"/>
      <c r="U20" s="22"/>
      <c r="V20" s="22"/>
      <c r="W20" s="22">
        <v>1312504</v>
      </c>
      <c r="X20" s="22">
        <v>550002</v>
      </c>
      <c r="Y20" s="22">
        <v>762502</v>
      </c>
      <c r="Z20" s="18">
        <v>138.63622314100675</v>
      </c>
      <c r="AA20" s="20">
        <v>1100004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20624033</v>
      </c>
      <c r="D26" s="20"/>
      <c r="E26" s="21">
        <v>22115296</v>
      </c>
      <c r="F26" s="22">
        <v>22115296</v>
      </c>
      <c r="G26" s="22">
        <v>9214793</v>
      </c>
      <c r="H26" s="22"/>
      <c r="I26" s="22"/>
      <c r="J26" s="22">
        <v>9214793</v>
      </c>
      <c r="K26" s="22"/>
      <c r="L26" s="22"/>
      <c r="M26" s="22">
        <v>7361437</v>
      </c>
      <c r="N26" s="22">
        <v>7361437</v>
      </c>
      <c r="O26" s="22"/>
      <c r="P26" s="22"/>
      <c r="Q26" s="22"/>
      <c r="R26" s="22"/>
      <c r="S26" s="22"/>
      <c r="T26" s="22"/>
      <c r="U26" s="22"/>
      <c r="V26" s="22"/>
      <c r="W26" s="22">
        <v>16576230</v>
      </c>
      <c r="X26" s="22">
        <v>14791194</v>
      </c>
      <c r="Y26" s="22">
        <v>1785036</v>
      </c>
      <c r="Z26" s="23">
        <v>12.06823465367299</v>
      </c>
      <c r="AA26" s="20">
        <v>22115296</v>
      </c>
    </row>
    <row r="27" spans="1:27" x14ac:dyDescent="0.25">
      <c r="A27" s="19" t="s">
        <v>40</v>
      </c>
      <c r="B27" s="15" t="s">
        <v>32</v>
      </c>
      <c r="C27" s="20">
        <v>1810810</v>
      </c>
      <c r="D27" s="20"/>
      <c r="E27" s="21">
        <v>2002440</v>
      </c>
      <c r="F27" s="22">
        <v>2002440</v>
      </c>
      <c r="G27" s="22">
        <v>139522</v>
      </c>
      <c r="H27" s="22">
        <v>135748</v>
      </c>
      <c r="I27" s="22">
        <v>133117</v>
      </c>
      <c r="J27" s="22">
        <v>408387</v>
      </c>
      <c r="K27" s="22">
        <v>137543</v>
      </c>
      <c r="L27" s="22">
        <v>137575</v>
      </c>
      <c r="M27" s="22">
        <v>132574</v>
      </c>
      <c r="N27" s="22">
        <v>407692</v>
      </c>
      <c r="O27" s="22"/>
      <c r="P27" s="22"/>
      <c r="Q27" s="22"/>
      <c r="R27" s="22"/>
      <c r="S27" s="22"/>
      <c r="T27" s="22"/>
      <c r="U27" s="22"/>
      <c r="V27" s="22"/>
      <c r="W27" s="22">
        <v>816079</v>
      </c>
      <c r="X27" s="22">
        <v>1001220</v>
      </c>
      <c r="Y27" s="22">
        <v>-185141</v>
      </c>
      <c r="Z27" s="23">
        <v>-18.491540320808614</v>
      </c>
      <c r="AA27" s="20">
        <v>2002440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15898689</v>
      </c>
      <c r="D29" s="20"/>
      <c r="E29" s="21">
        <v>17870880</v>
      </c>
      <c r="F29" s="22">
        <v>17870880</v>
      </c>
      <c r="G29" s="22">
        <v>1811985</v>
      </c>
      <c r="H29" s="22">
        <v>1442160</v>
      </c>
      <c r="I29" s="22">
        <v>1600484</v>
      </c>
      <c r="J29" s="22">
        <v>4854629</v>
      </c>
      <c r="K29" s="22">
        <v>1432751</v>
      </c>
      <c r="L29" s="22">
        <v>1443242</v>
      </c>
      <c r="M29" s="22">
        <v>1416358</v>
      </c>
      <c r="N29" s="22">
        <v>4292351</v>
      </c>
      <c r="O29" s="22"/>
      <c r="P29" s="22"/>
      <c r="Q29" s="22"/>
      <c r="R29" s="22"/>
      <c r="S29" s="22"/>
      <c r="T29" s="22"/>
      <c r="U29" s="22"/>
      <c r="V29" s="22"/>
      <c r="W29" s="22">
        <v>9146980</v>
      </c>
      <c r="X29" s="22">
        <v>8935440</v>
      </c>
      <c r="Y29" s="22">
        <v>211540</v>
      </c>
      <c r="Z29" s="23">
        <v>2.3674267859221261</v>
      </c>
      <c r="AA29" s="20">
        <v>17870880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463599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142380838</v>
      </c>
      <c r="D33" s="29">
        <f t="shared" ref="D33:Y33" si="0">SUM(D6:D32)</f>
        <v>0</v>
      </c>
      <c r="E33" s="30">
        <f t="shared" si="0"/>
        <v>156651772</v>
      </c>
      <c r="F33" s="31">
        <f t="shared" si="0"/>
        <v>156651772</v>
      </c>
      <c r="G33" s="31">
        <f t="shared" si="0"/>
        <v>20622814</v>
      </c>
      <c r="H33" s="31">
        <f t="shared" si="0"/>
        <v>10891095</v>
      </c>
      <c r="I33" s="31">
        <f t="shared" si="0"/>
        <v>10775613</v>
      </c>
      <c r="J33" s="31">
        <f t="shared" si="0"/>
        <v>42289522</v>
      </c>
      <c r="K33" s="31">
        <f t="shared" si="0"/>
        <v>10902214</v>
      </c>
      <c r="L33" s="31">
        <f t="shared" si="0"/>
        <v>10889286</v>
      </c>
      <c r="M33" s="31">
        <f t="shared" si="0"/>
        <v>18802471</v>
      </c>
      <c r="N33" s="31">
        <f t="shared" si="0"/>
        <v>40593971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82883493</v>
      </c>
      <c r="X33" s="31">
        <f t="shared" si="0"/>
        <v>81959432</v>
      </c>
      <c r="Y33" s="31">
        <f t="shared" si="0"/>
        <v>924061</v>
      </c>
      <c r="Z33" s="32">
        <f>+IF(X33&lt;&gt;0,+(Y33/X33)*100,0)</f>
        <v>1.1274614494644131</v>
      </c>
      <c r="AA33" s="29">
        <f>SUM(AA6:AA32)</f>
        <v>156651772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36394835</v>
      </c>
      <c r="D35" s="20"/>
      <c r="E35" s="21">
        <v>38930328</v>
      </c>
      <c r="F35" s="22">
        <v>38861746</v>
      </c>
      <c r="G35" s="22">
        <v>3438229</v>
      </c>
      <c r="H35" s="22">
        <v>3395609</v>
      </c>
      <c r="I35" s="22">
        <v>3491365</v>
      </c>
      <c r="J35" s="22">
        <v>10325203</v>
      </c>
      <c r="K35" s="22">
        <v>3549576</v>
      </c>
      <c r="L35" s="22">
        <v>3660151</v>
      </c>
      <c r="M35" s="22">
        <v>3525063</v>
      </c>
      <c r="N35" s="22">
        <v>10734790</v>
      </c>
      <c r="O35" s="22"/>
      <c r="P35" s="22"/>
      <c r="Q35" s="22"/>
      <c r="R35" s="22"/>
      <c r="S35" s="22"/>
      <c r="T35" s="22"/>
      <c r="U35" s="22"/>
      <c r="V35" s="22"/>
      <c r="W35" s="22">
        <v>21059993</v>
      </c>
      <c r="X35" s="22">
        <v>20169384</v>
      </c>
      <c r="Y35" s="22">
        <v>890609</v>
      </c>
      <c r="Z35" s="23">
        <v>4.415647994009138</v>
      </c>
      <c r="AA35" s="20">
        <v>38861746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7413626</v>
      </c>
      <c r="D38" s="20"/>
      <c r="E38" s="21">
        <v>10837362</v>
      </c>
      <c r="F38" s="22">
        <v>10837362</v>
      </c>
      <c r="G38" s="22">
        <v>416146</v>
      </c>
      <c r="H38" s="22">
        <v>478085</v>
      </c>
      <c r="I38" s="22">
        <v>613429</v>
      </c>
      <c r="J38" s="22">
        <v>1507660</v>
      </c>
      <c r="K38" s="22">
        <v>635286</v>
      </c>
      <c r="L38" s="22">
        <v>412459</v>
      </c>
      <c r="M38" s="22">
        <v>524185</v>
      </c>
      <c r="N38" s="22">
        <v>1571930</v>
      </c>
      <c r="O38" s="22"/>
      <c r="P38" s="22"/>
      <c r="Q38" s="22"/>
      <c r="R38" s="22"/>
      <c r="S38" s="22"/>
      <c r="T38" s="22"/>
      <c r="U38" s="22"/>
      <c r="V38" s="22"/>
      <c r="W38" s="22">
        <v>3079590</v>
      </c>
      <c r="X38" s="22">
        <v>5470317</v>
      </c>
      <c r="Y38" s="22">
        <v>-2390727</v>
      </c>
      <c r="Z38" s="23">
        <v>-43.703628144401868</v>
      </c>
      <c r="AA38" s="20">
        <v>10837362</v>
      </c>
    </row>
    <row r="39" spans="1:27" x14ac:dyDescent="0.25">
      <c r="A39" s="19" t="s">
        <v>65</v>
      </c>
      <c r="B39" s="15" t="s">
        <v>32</v>
      </c>
      <c r="C39" s="20">
        <v>2663937</v>
      </c>
      <c r="D39" s="20"/>
      <c r="E39" s="21">
        <v>2051028</v>
      </c>
      <c r="F39" s="22">
        <v>2051028</v>
      </c>
      <c r="G39" s="22"/>
      <c r="H39" s="22">
        <v>482301</v>
      </c>
      <c r="I39" s="22">
        <v>241151</v>
      </c>
      <c r="J39" s="22">
        <v>723452</v>
      </c>
      <c r="K39" s="22">
        <v>241151</v>
      </c>
      <c r="L39" s="22">
        <v>241151</v>
      </c>
      <c r="M39" s="22">
        <v>239923</v>
      </c>
      <c r="N39" s="22">
        <v>722225</v>
      </c>
      <c r="O39" s="22"/>
      <c r="P39" s="22"/>
      <c r="Q39" s="22"/>
      <c r="R39" s="22"/>
      <c r="S39" s="22"/>
      <c r="T39" s="22"/>
      <c r="U39" s="22"/>
      <c r="V39" s="22"/>
      <c r="W39" s="22">
        <v>1445677</v>
      </c>
      <c r="X39" s="22">
        <v>1025514</v>
      </c>
      <c r="Y39" s="22">
        <v>420163</v>
      </c>
      <c r="Z39" s="23">
        <v>40.970966754232514</v>
      </c>
      <c r="AA39" s="20">
        <v>2051028</v>
      </c>
    </row>
    <row r="40" spans="1:27" x14ac:dyDescent="0.25">
      <c r="A40" s="19" t="s">
        <v>66</v>
      </c>
      <c r="B40" s="15" t="s">
        <v>32</v>
      </c>
      <c r="C40" s="20">
        <v>30381529</v>
      </c>
      <c r="D40" s="20"/>
      <c r="E40" s="21">
        <v>31587276</v>
      </c>
      <c r="F40" s="22">
        <v>31587276</v>
      </c>
      <c r="G40" s="22"/>
      <c r="H40" s="22">
        <v>5170463</v>
      </c>
      <c r="I40" s="22">
        <v>2501841</v>
      </c>
      <c r="J40" s="22">
        <v>7672304</v>
      </c>
      <c r="K40" s="22">
        <v>2585224</v>
      </c>
      <c r="L40" s="22">
        <v>2501829</v>
      </c>
      <c r="M40" s="22">
        <v>2585216</v>
      </c>
      <c r="N40" s="22">
        <v>7672269</v>
      </c>
      <c r="O40" s="22"/>
      <c r="P40" s="22"/>
      <c r="Q40" s="22"/>
      <c r="R40" s="22"/>
      <c r="S40" s="22"/>
      <c r="T40" s="22"/>
      <c r="U40" s="22"/>
      <c r="V40" s="22"/>
      <c r="W40" s="22">
        <v>15344573</v>
      </c>
      <c r="X40" s="22">
        <v>15793638</v>
      </c>
      <c r="Y40" s="22">
        <v>-449065</v>
      </c>
      <c r="Z40" s="23">
        <v>-2.8433284338921787</v>
      </c>
      <c r="AA40" s="20">
        <v>31587276</v>
      </c>
    </row>
    <row r="41" spans="1:27" x14ac:dyDescent="0.25">
      <c r="A41" s="19" t="s">
        <v>40</v>
      </c>
      <c r="B41" s="15" t="s">
        <v>32</v>
      </c>
      <c r="C41" s="20">
        <v>3231368</v>
      </c>
      <c r="D41" s="20"/>
      <c r="E41" s="21">
        <v>2664861</v>
      </c>
      <c r="F41" s="22">
        <v>2664861</v>
      </c>
      <c r="G41" s="22">
        <v>222071</v>
      </c>
      <c r="H41" s="22">
        <v>222071</v>
      </c>
      <c r="I41" s="22">
        <v>222071</v>
      </c>
      <c r="J41" s="22">
        <v>666213</v>
      </c>
      <c r="K41" s="22">
        <v>222071</v>
      </c>
      <c r="L41" s="22">
        <v>222071</v>
      </c>
      <c r="M41" s="22">
        <v>222071</v>
      </c>
      <c r="N41" s="22">
        <v>666213</v>
      </c>
      <c r="O41" s="22"/>
      <c r="P41" s="22"/>
      <c r="Q41" s="22"/>
      <c r="R41" s="22"/>
      <c r="S41" s="22"/>
      <c r="T41" s="22"/>
      <c r="U41" s="22"/>
      <c r="V41" s="22"/>
      <c r="W41" s="22">
        <v>1332426</v>
      </c>
      <c r="X41" s="22">
        <v>1332426</v>
      </c>
      <c r="Y41" s="22"/>
      <c r="Z41" s="23"/>
      <c r="AA41" s="20">
        <v>2664861</v>
      </c>
    </row>
    <row r="42" spans="1:27" x14ac:dyDescent="0.25">
      <c r="A42" s="19" t="s">
        <v>67</v>
      </c>
      <c r="B42" s="15" t="s">
        <v>32</v>
      </c>
      <c r="C42" s="20">
        <v>18907352</v>
      </c>
      <c r="D42" s="20"/>
      <c r="E42" s="21">
        <v>14426405</v>
      </c>
      <c r="F42" s="22">
        <v>14426405</v>
      </c>
      <c r="G42" s="22">
        <v>244561</v>
      </c>
      <c r="H42" s="22">
        <v>383632</v>
      </c>
      <c r="I42" s="22">
        <v>885550</v>
      </c>
      <c r="J42" s="22">
        <v>1513743</v>
      </c>
      <c r="K42" s="22">
        <v>673853</v>
      </c>
      <c r="L42" s="22">
        <v>1105662</v>
      </c>
      <c r="M42" s="22">
        <v>1481570</v>
      </c>
      <c r="N42" s="22">
        <v>3261085</v>
      </c>
      <c r="O42" s="22"/>
      <c r="P42" s="22"/>
      <c r="Q42" s="22"/>
      <c r="R42" s="22"/>
      <c r="S42" s="22"/>
      <c r="T42" s="22"/>
      <c r="U42" s="22"/>
      <c r="V42" s="22"/>
      <c r="W42" s="22">
        <v>4774828</v>
      </c>
      <c r="X42" s="22">
        <v>7731802</v>
      </c>
      <c r="Y42" s="22">
        <v>-2956974</v>
      </c>
      <c r="Z42" s="23">
        <v>-38.244305790551806</v>
      </c>
      <c r="AA42" s="20">
        <v>14426405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1870574</v>
      </c>
      <c r="D44" s="20"/>
      <c r="E44" s="21">
        <v>1547115</v>
      </c>
      <c r="F44" s="22">
        <v>1547115</v>
      </c>
      <c r="G44" s="22">
        <v>4360</v>
      </c>
      <c r="H44" s="22">
        <v>42629</v>
      </c>
      <c r="I44" s="22"/>
      <c r="J44" s="22">
        <v>46989</v>
      </c>
      <c r="K44" s="22">
        <v>2320</v>
      </c>
      <c r="L44" s="22">
        <v>5543</v>
      </c>
      <c r="M44" s="22">
        <v>892729</v>
      </c>
      <c r="N44" s="22">
        <v>900592</v>
      </c>
      <c r="O44" s="22"/>
      <c r="P44" s="22"/>
      <c r="Q44" s="22"/>
      <c r="R44" s="22"/>
      <c r="S44" s="22"/>
      <c r="T44" s="22"/>
      <c r="U44" s="22"/>
      <c r="V44" s="22"/>
      <c r="W44" s="22">
        <v>947581</v>
      </c>
      <c r="X44" s="22">
        <v>773562</v>
      </c>
      <c r="Y44" s="22">
        <v>174019</v>
      </c>
      <c r="Z44" s="23">
        <v>22.495805119693056</v>
      </c>
      <c r="AA44" s="20">
        <v>1547115</v>
      </c>
    </row>
    <row r="45" spans="1:27" x14ac:dyDescent="0.25">
      <c r="A45" s="19" t="s">
        <v>70</v>
      </c>
      <c r="B45" s="15" t="s">
        <v>32</v>
      </c>
      <c r="C45" s="20">
        <v>8003884</v>
      </c>
      <c r="D45" s="20"/>
      <c r="E45" s="21">
        <v>8679084</v>
      </c>
      <c r="F45" s="22">
        <v>8679084</v>
      </c>
      <c r="G45" s="22">
        <v>654711</v>
      </c>
      <c r="H45" s="22">
        <v>619854</v>
      </c>
      <c r="I45" s="22">
        <v>781015</v>
      </c>
      <c r="J45" s="22">
        <v>2055580</v>
      </c>
      <c r="K45" s="22">
        <v>626579</v>
      </c>
      <c r="L45" s="22">
        <v>678533</v>
      </c>
      <c r="M45" s="22">
        <v>584853</v>
      </c>
      <c r="N45" s="22">
        <v>1889965</v>
      </c>
      <c r="O45" s="22"/>
      <c r="P45" s="22"/>
      <c r="Q45" s="22"/>
      <c r="R45" s="22"/>
      <c r="S45" s="22"/>
      <c r="T45" s="22"/>
      <c r="U45" s="22"/>
      <c r="V45" s="22"/>
      <c r="W45" s="22">
        <v>3945545</v>
      </c>
      <c r="X45" s="22">
        <v>4502326</v>
      </c>
      <c r="Y45" s="22">
        <v>-556781</v>
      </c>
      <c r="Z45" s="23">
        <v>-12.366518994848441</v>
      </c>
      <c r="AA45" s="20">
        <v>8679084</v>
      </c>
    </row>
    <row r="46" spans="1:27" x14ac:dyDescent="0.25">
      <c r="A46" s="19" t="s">
        <v>71</v>
      </c>
      <c r="B46" s="15" t="s">
        <v>32</v>
      </c>
      <c r="C46" s="20">
        <v>91574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311662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109270341</v>
      </c>
      <c r="D48" s="29">
        <f t="shared" ref="D48:Y48" si="1">SUM(D35:D47)</f>
        <v>0</v>
      </c>
      <c r="E48" s="30">
        <f t="shared" si="1"/>
        <v>110723459</v>
      </c>
      <c r="F48" s="31">
        <f t="shared" si="1"/>
        <v>110654877</v>
      </c>
      <c r="G48" s="31">
        <f t="shared" si="1"/>
        <v>4980078</v>
      </c>
      <c r="H48" s="31">
        <f t="shared" si="1"/>
        <v>10794644</v>
      </c>
      <c r="I48" s="31">
        <f t="shared" si="1"/>
        <v>8736422</v>
      </c>
      <c r="J48" s="31">
        <f t="shared" si="1"/>
        <v>24511144</v>
      </c>
      <c r="K48" s="31">
        <f t="shared" si="1"/>
        <v>8536060</v>
      </c>
      <c r="L48" s="31">
        <f t="shared" si="1"/>
        <v>8827399</v>
      </c>
      <c r="M48" s="31">
        <f t="shared" si="1"/>
        <v>10055610</v>
      </c>
      <c r="N48" s="31">
        <f t="shared" si="1"/>
        <v>27419069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51930213</v>
      </c>
      <c r="X48" s="31">
        <f t="shared" si="1"/>
        <v>56798969</v>
      </c>
      <c r="Y48" s="31">
        <f t="shared" si="1"/>
        <v>-4868756</v>
      </c>
      <c r="Z48" s="32">
        <f>+IF(X48&lt;&gt;0,+(Y48/X48)*100,0)</f>
        <v>-8.5719091133502783</v>
      </c>
      <c r="AA48" s="29">
        <f>SUM(AA35:AA47)</f>
        <v>110654877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33110497</v>
      </c>
      <c r="D49" s="39">
        <f t="shared" si="2"/>
        <v>0</v>
      </c>
      <c r="E49" s="40">
        <f t="shared" si="2"/>
        <v>45928313</v>
      </c>
      <c r="F49" s="41">
        <f t="shared" si="2"/>
        <v>45996895</v>
      </c>
      <c r="G49" s="41">
        <f t="shared" si="2"/>
        <v>15642736</v>
      </c>
      <c r="H49" s="41">
        <f t="shared" si="2"/>
        <v>96451</v>
      </c>
      <c r="I49" s="41">
        <f t="shared" si="2"/>
        <v>2039191</v>
      </c>
      <c r="J49" s="41">
        <f t="shared" si="2"/>
        <v>17778378</v>
      </c>
      <c r="K49" s="41">
        <f t="shared" si="2"/>
        <v>2366154</v>
      </c>
      <c r="L49" s="41">
        <f t="shared" si="2"/>
        <v>2061887</v>
      </c>
      <c r="M49" s="41">
        <f t="shared" si="2"/>
        <v>8746861</v>
      </c>
      <c r="N49" s="41">
        <f t="shared" si="2"/>
        <v>13174902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30953280</v>
      </c>
      <c r="X49" s="41">
        <f t="shared" si="2"/>
        <v>25160463</v>
      </c>
      <c r="Y49" s="41">
        <f t="shared" si="2"/>
        <v>5792817</v>
      </c>
      <c r="Z49" s="42">
        <f>+IF(X49&lt;&gt;0,+(Y49/X49)*100,0)</f>
        <v>23.023491260872266</v>
      </c>
      <c r="AA49" s="39">
        <f>+AA33-AA48</f>
        <v>45996895</v>
      </c>
    </row>
    <row r="50" spans="1:27" x14ac:dyDescent="0.25">
      <c r="A50" s="43" t="s">
        <v>75</v>
      </c>
      <c r="B50" s="15" t="s">
        <v>32</v>
      </c>
      <c r="C50" s="20">
        <v>3190271</v>
      </c>
      <c r="D50" s="20"/>
      <c r="E50" s="21">
        <v>19829609</v>
      </c>
      <c r="F50" s="22">
        <v>20294635</v>
      </c>
      <c r="G50" s="22"/>
      <c r="H50" s="22"/>
      <c r="I50" s="22">
        <v>47760</v>
      </c>
      <c r="J50" s="22">
        <v>47760</v>
      </c>
      <c r="K50" s="22"/>
      <c r="L50" s="22">
        <v>343556</v>
      </c>
      <c r="M50" s="22">
        <v>4069316</v>
      </c>
      <c r="N50" s="22">
        <v>4412872</v>
      </c>
      <c r="O50" s="22"/>
      <c r="P50" s="22"/>
      <c r="Q50" s="22"/>
      <c r="R50" s="22"/>
      <c r="S50" s="22"/>
      <c r="T50" s="22"/>
      <c r="U50" s="22"/>
      <c r="V50" s="22"/>
      <c r="W50" s="22">
        <v>4460632</v>
      </c>
      <c r="X50" s="22">
        <v>10379834</v>
      </c>
      <c r="Y50" s="22">
        <v>-5919202</v>
      </c>
      <c r="Z50" s="23">
        <v>-57.025979413543602</v>
      </c>
      <c r="AA50" s="20">
        <v>20294635</v>
      </c>
    </row>
    <row r="51" spans="1:27" x14ac:dyDescent="0.25">
      <c r="A51" s="43" t="s">
        <v>76</v>
      </c>
      <c r="B51" s="15" t="s">
        <v>32</v>
      </c>
      <c r="C51" s="44">
        <v>1768426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38069194</v>
      </c>
      <c r="D52" s="48">
        <f t="shared" si="3"/>
        <v>0</v>
      </c>
      <c r="E52" s="49">
        <f t="shared" si="3"/>
        <v>65757922</v>
      </c>
      <c r="F52" s="50">
        <f t="shared" si="3"/>
        <v>66291530</v>
      </c>
      <c r="G52" s="50">
        <f t="shared" si="3"/>
        <v>15642736</v>
      </c>
      <c r="H52" s="50">
        <f t="shared" si="3"/>
        <v>96451</v>
      </c>
      <c r="I52" s="50">
        <f t="shared" si="3"/>
        <v>2086951</v>
      </c>
      <c r="J52" s="50">
        <f t="shared" si="3"/>
        <v>17826138</v>
      </c>
      <c r="K52" s="50">
        <f t="shared" si="3"/>
        <v>2366154</v>
      </c>
      <c r="L52" s="50">
        <f t="shared" si="3"/>
        <v>2405443</v>
      </c>
      <c r="M52" s="50">
        <f t="shared" si="3"/>
        <v>12816177</v>
      </c>
      <c r="N52" s="50">
        <f t="shared" si="3"/>
        <v>17587774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35413912</v>
      </c>
      <c r="X52" s="50">
        <f t="shared" si="3"/>
        <v>35540297</v>
      </c>
      <c r="Y52" s="50">
        <f t="shared" si="3"/>
        <v>-126385</v>
      </c>
      <c r="Z52" s="51">
        <f>+IF(X52&lt;&gt;0,+(Y52/X52)*100,0)</f>
        <v>-0.35561042160114759</v>
      </c>
      <c r="AA52" s="48">
        <f>SUM(AA49:AA51)</f>
        <v>66291530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38069194</v>
      </c>
      <c r="D54" s="54">
        <f>+D52-D53</f>
        <v>0</v>
      </c>
      <c r="E54" s="55">
        <f t="shared" si="4"/>
        <v>65757922</v>
      </c>
      <c r="F54" s="56">
        <f t="shared" si="4"/>
        <v>66291530</v>
      </c>
      <c r="G54" s="56">
        <f t="shared" si="4"/>
        <v>15642736</v>
      </c>
      <c r="H54" s="56">
        <f t="shared" si="4"/>
        <v>96451</v>
      </c>
      <c r="I54" s="56">
        <f t="shared" si="4"/>
        <v>2086951</v>
      </c>
      <c r="J54" s="56">
        <f t="shared" si="4"/>
        <v>17826138</v>
      </c>
      <c r="K54" s="56">
        <f t="shared" si="4"/>
        <v>2366154</v>
      </c>
      <c r="L54" s="56">
        <f t="shared" si="4"/>
        <v>2405443</v>
      </c>
      <c r="M54" s="56">
        <f t="shared" si="4"/>
        <v>12816177</v>
      </c>
      <c r="N54" s="56">
        <f t="shared" si="4"/>
        <v>17587774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35413912</v>
      </c>
      <c r="X54" s="56">
        <f t="shared" si="4"/>
        <v>35540297</v>
      </c>
      <c r="Y54" s="56">
        <f t="shared" si="4"/>
        <v>-126385</v>
      </c>
      <c r="Z54" s="57">
        <f>+IF(X54&lt;&gt;0,+(Y54/X54)*100,0)</f>
        <v>-0.35561042160114759</v>
      </c>
      <c r="AA54" s="54">
        <f>+AA52-AA53</f>
        <v>66291530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38069194</v>
      </c>
      <c r="D57" s="48">
        <f>SUM(D54:D56)</f>
        <v>0</v>
      </c>
      <c r="E57" s="49">
        <f t="shared" si="5"/>
        <v>65757922</v>
      </c>
      <c r="F57" s="50">
        <f t="shared" si="5"/>
        <v>66291530</v>
      </c>
      <c r="G57" s="50">
        <f t="shared" si="5"/>
        <v>15642736</v>
      </c>
      <c r="H57" s="50">
        <f t="shared" si="5"/>
        <v>96451</v>
      </c>
      <c r="I57" s="50">
        <f t="shared" si="5"/>
        <v>2086951</v>
      </c>
      <c r="J57" s="50">
        <f t="shared" si="5"/>
        <v>17826138</v>
      </c>
      <c r="K57" s="50">
        <f t="shared" si="5"/>
        <v>2366154</v>
      </c>
      <c r="L57" s="50">
        <f t="shared" si="5"/>
        <v>2405443</v>
      </c>
      <c r="M57" s="50">
        <f t="shared" si="5"/>
        <v>12816177</v>
      </c>
      <c r="N57" s="50">
        <f t="shared" si="5"/>
        <v>17587774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35413912</v>
      </c>
      <c r="X57" s="50">
        <f t="shared" si="5"/>
        <v>35540297</v>
      </c>
      <c r="Y57" s="50">
        <f t="shared" si="5"/>
        <v>-126385</v>
      </c>
      <c r="Z57" s="51">
        <f>+IF(X57&lt;&gt;0,+(Y57/X57)*100,0)</f>
        <v>-0.35561042160114759</v>
      </c>
      <c r="AA57" s="48">
        <f>SUM(AA54:AA56)</f>
        <v>66291530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38069194</v>
      </c>
      <c r="D60" s="65">
        <f>SUM(D57:D59)</f>
        <v>0</v>
      </c>
      <c r="E60" s="66">
        <f t="shared" si="6"/>
        <v>65757922</v>
      </c>
      <c r="F60" s="67">
        <f t="shared" si="6"/>
        <v>66291530</v>
      </c>
      <c r="G60" s="67">
        <f t="shared" si="6"/>
        <v>15642736</v>
      </c>
      <c r="H60" s="67">
        <f t="shared" si="6"/>
        <v>96451</v>
      </c>
      <c r="I60" s="67">
        <f t="shared" si="6"/>
        <v>2086951</v>
      </c>
      <c r="J60" s="67">
        <f t="shared" si="6"/>
        <v>17826138</v>
      </c>
      <c r="K60" s="67">
        <f t="shared" si="6"/>
        <v>2366154</v>
      </c>
      <c r="L60" s="67">
        <f t="shared" si="6"/>
        <v>2405443</v>
      </c>
      <c r="M60" s="67">
        <f t="shared" si="6"/>
        <v>12816177</v>
      </c>
      <c r="N60" s="67">
        <f t="shared" si="6"/>
        <v>17587774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35413912</v>
      </c>
      <c r="X60" s="67">
        <f t="shared" si="6"/>
        <v>35540297</v>
      </c>
      <c r="Y60" s="67">
        <f t="shared" si="6"/>
        <v>-126385</v>
      </c>
      <c r="Z60" s="68">
        <f>+IF(X60&lt;&gt;0,+(Y60/X60)*100,0)</f>
        <v>-0.35561042160114759</v>
      </c>
      <c r="AA60" s="65">
        <f>SUM(AA57:AA59)</f>
        <v>66291530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62456382</v>
      </c>
      <c r="D8" s="20"/>
      <c r="E8" s="21">
        <v>61127654</v>
      </c>
      <c r="F8" s="22">
        <v>63517747</v>
      </c>
      <c r="G8" s="22">
        <v>4874061</v>
      </c>
      <c r="H8" s="22">
        <v>6095619</v>
      </c>
      <c r="I8" s="22">
        <v>5621754</v>
      </c>
      <c r="J8" s="22">
        <v>16591434</v>
      </c>
      <c r="K8" s="22">
        <v>5699996</v>
      </c>
      <c r="L8" s="22">
        <v>5864525</v>
      </c>
      <c r="M8" s="22">
        <v>5867866</v>
      </c>
      <c r="N8" s="22">
        <v>17432387</v>
      </c>
      <c r="O8" s="22"/>
      <c r="P8" s="22"/>
      <c r="Q8" s="22"/>
      <c r="R8" s="22"/>
      <c r="S8" s="22"/>
      <c r="T8" s="22"/>
      <c r="U8" s="22"/>
      <c r="V8" s="22"/>
      <c r="W8" s="22">
        <v>34023821</v>
      </c>
      <c r="X8" s="22">
        <v>30633387</v>
      </c>
      <c r="Y8" s="22">
        <v>3390434</v>
      </c>
      <c r="Z8" s="23">
        <v>11.067773863856452</v>
      </c>
      <c r="AA8" s="20">
        <v>63517747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491996</v>
      </c>
      <c r="D10" s="20"/>
      <c r="E10" s="21">
        <v>441584</v>
      </c>
      <c r="F10" s="22">
        <v>441584</v>
      </c>
      <c r="G10" s="22">
        <v>55982</v>
      </c>
      <c r="H10" s="22">
        <v>46865</v>
      </c>
      <c r="I10" s="22">
        <v>45392</v>
      </c>
      <c r="J10" s="22">
        <v>148239</v>
      </c>
      <c r="K10" s="22">
        <v>40853</v>
      </c>
      <c r="L10" s="22">
        <v>37827</v>
      </c>
      <c r="M10" s="22">
        <v>40096</v>
      </c>
      <c r="N10" s="22">
        <v>118776</v>
      </c>
      <c r="O10" s="22"/>
      <c r="P10" s="22"/>
      <c r="Q10" s="22"/>
      <c r="R10" s="22"/>
      <c r="S10" s="22"/>
      <c r="T10" s="22"/>
      <c r="U10" s="22"/>
      <c r="V10" s="22"/>
      <c r="W10" s="22">
        <v>267015</v>
      </c>
      <c r="X10" s="22">
        <v>220794</v>
      </c>
      <c r="Y10" s="22">
        <v>46221</v>
      </c>
      <c r="Z10" s="23">
        <v>20.933992771542705</v>
      </c>
      <c r="AA10" s="20">
        <v>441584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2493070</v>
      </c>
      <c r="D20" s="20"/>
      <c r="E20" s="21">
        <v>872533</v>
      </c>
      <c r="F20" s="22">
        <v>872533</v>
      </c>
      <c r="G20" s="22">
        <v>89155</v>
      </c>
      <c r="H20" s="22">
        <v>112017</v>
      </c>
      <c r="I20" s="22">
        <v>78628</v>
      </c>
      <c r="J20" s="22">
        <v>279800</v>
      </c>
      <c r="K20" s="22">
        <v>137587</v>
      </c>
      <c r="L20" s="22">
        <v>48182</v>
      </c>
      <c r="M20" s="22">
        <v>3369</v>
      </c>
      <c r="N20" s="22">
        <v>189138</v>
      </c>
      <c r="O20" s="22"/>
      <c r="P20" s="22"/>
      <c r="Q20" s="22"/>
      <c r="R20" s="22"/>
      <c r="S20" s="22"/>
      <c r="T20" s="22"/>
      <c r="U20" s="22"/>
      <c r="V20" s="22"/>
      <c r="W20" s="22">
        <v>468938</v>
      </c>
      <c r="X20" s="22">
        <v>436266</v>
      </c>
      <c r="Y20" s="22">
        <v>32672</v>
      </c>
      <c r="Z20" s="18">
        <v>7.4890089990968818</v>
      </c>
      <c r="AA20" s="20">
        <v>872533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33101100</v>
      </c>
      <c r="D26" s="20"/>
      <c r="E26" s="21">
        <v>34084197</v>
      </c>
      <c r="F26" s="22">
        <v>34084197</v>
      </c>
      <c r="G26" s="22">
        <v>14063715</v>
      </c>
      <c r="H26" s="22">
        <v>12031</v>
      </c>
      <c r="I26" s="22">
        <v>29380</v>
      </c>
      <c r="J26" s="22">
        <v>14105126</v>
      </c>
      <c r="K26" s="22">
        <v>35712</v>
      </c>
      <c r="L26" s="22">
        <v>35206</v>
      </c>
      <c r="M26" s="22">
        <v>11281325</v>
      </c>
      <c r="N26" s="22">
        <v>11352243</v>
      </c>
      <c r="O26" s="22"/>
      <c r="P26" s="22"/>
      <c r="Q26" s="22"/>
      <c r="R26" s="22"/>
      <c r="S26" s="22"/>
      <c r="T26" s="22"/>
      <c r="U26" s="22"/>
      <c r="V26" s="22"/>
      <c r="W26" s="22">
        <v>25457369</v>
      </c>
      <c r="X26" s="22">
        <v>25480348</v>
      </c>
      <c r="Y26" s="22">
        <v>-22979</v>
      </c>
      <c r="Z26" s="23">
        <v>-9.0183226696903818E-2</v>
      </c>
      <c r="AA26" s="20">
        <v>34084197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2504196</v>
      </c>
      <c r="D29" s="20"/>
      <c r="E29" s="21">
        <v>2662086</v>
      </c>
      <c r="F29" s="22">
        <v>2607618</v>
      </c>
      <c r="G29" s="22">
        <v>220995</v>
      </c>
      <c r="H29" s="22">
        <v>213815</v>
      </c>
      <c r="I29" s="22">
        <v>217561</v>
      </c>
      <c r="J29" s="22">
        <v>652371</v>
      </c>
      <c r="K29" s="22">
        <v>217248</v>
      </c>
      <c r="L29" s="22">
        <v>216624</v>
      </c>
      <c r="M29" s="22">
        <v>216001</v>
      </c>
      <c r="N29" s="22">
        <v>649873</v>
      </c>
      <c r="O29" s="22"/>
      <c r="P29" s="22"/>
      <c r="Q29" s="22"/>
      <c r="R29" s="22"/>
      <c r="S29" s="22"/>
      <c r="T29" s="22"/>
      <c r="U29" s="22"/>
      <c r="V29" s="22"/>
      <c r="W29" s="22">
        <v>1302244</v>
      </c>
      <c r="X29" s="22">
        <v>1331040</v>
      </c>
      <c r="Y29" s="22">
        <v>-28796</v>
      </c>
      <c r="Z29" s="23">
        <v>-2.163421084264936</v>
      </c>
      <c r="AA29" s="20">
        <v>2607618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101046744</v>
      </c>
      <c r="D33" s="29">
        <f t="shared" ref="D33:Y33" si="0">SUM(D6:D32)</f>
        <v>0</v>
      </c>
      <c r="E33" s="30">
        <f t="shared" si="0"/>
        <v>99188054</v>
      </c>
      <c r="F33" s="31">
        <f t="shared" si="0"/>
        <v>101523679</v>
      </c>
      <c r="G33" s="31">
        <f t="shared" si="0"/>
        <v>19303908</v>
      </c>
      <c r="H33" s="31">
        <f t="shared" si="0"/>
        <v>6480347</v>
      </c>
      <c r="I33" s="31">
        <f t="shared" si="0"/>
        <v>5992715</v>
      </c>
      <c r="J33" s="31">
        <f t="shared" si="0"/>
        <v>31776970</v>
      </c>
      <c r="K33" s="31">
        <f t="shared" si="0"/>
        <v>6131396</v>
      </c>
      <c r="L33" s="31">
        <f t="shared" si="0"/>
        <v>6202364</v>
      </c>
      <c r="M33" s="31">
        <f t="shared" si="0"/>
        <v>17408657</v>
      </c>
      <c r="N33" s="31">
        <f t="shared" si="0"/>
        <v>29742417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61519387</v>
      </c>
      <c r="X33" s="31">
        <f t="shared" si="0"/>
        <v>58101835</v>
      </c>
      <c r="Y33" s="31">
        <f t="shared" si="0"/>
        <v>3417552</v>
      </c>
      <c r="Z33" s="32">
        <f>+IF(X33&lt;&gt;0,+(Y33/X33)*100,0)</f>
        <v>5.882003554620951</v>
      </c>
      <c r="AA33" s="29">
        <f>SUM(AA6:AA32)</f>
        <v>101523679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36112430</v>
      </c>
      <c r="D35" s="20"/>
      <c r="E35" s="21">
        <v>37956724</v>
      </c>
      <c r="F35" s="22">
        <v>38042958</v>
      </c>
      <c r="G35" s="22">
        <v>2352421</v>
      </c>
      <c r="H35" s="22">
        <v>2742835</v>
      </c>
      <c r="I35" s="22">
        <v>2783917</v>
      </c>
      <c r="J35" s="22">
        <v>7879173</v>
      </c>
      <c r="K35" s="22">
        <v>2706864</v>
      </c>
      <c r="L35" s="22">
        <v>4445491</v>
      </c>
      <c r="M35" s="22">
        <v>2737814</v>
      </c>
      <c r="N35" s="22">
        <v>9890169</v>
      </c>
      <c r="O35" s="22"/>
      <c r="P35" s="22"/>
      <c r="Q35" s="22"/>
      <c r="R35" s="22"/>
      <c r="S35" s="22"/>
      <c r="T35" s="22"/>
      <c r="U35" s="22"/>
      <c r="V35" s="22"/>
      <c r="W35" s="22">
        <v>17769342</v>
      </c>
      <c r="X35" s="22">
        <v>18772278</v>
      </c>
      <c r="Y35" s="22">
        <v>-1002936</v>
      </c>
      <c r="Z35" s="23">
        <v>-5.3426440840051486</v>
      </c>
      <c r="AA35" s="20">
        <v>38042958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4392588</v>
      </c>
      <c r="D38" s="20"/>
      <c r="E38" s="21">
        <v>5654877</v>
      </c>
      <c r="F38" s="22">
        <v>5664877</v>
      </c>
      <c r="G38" s="22">
        <v>777464</v>
      </c>
      <c r="H38" s="22">
        <v>250965</v>
      </c>
      <c r="I38" s="22">
        <v>346717</v>
      </c>
      <c r="J38" s="22">
        <v>1375146</v>
      </c>
      <c r="K38" s="22">
        <v>316861</v>
      </c>
      <c r="L38" s="22">
        <v>360538</v>
      </c>
      <c r="M38" s="22">
        <v>349893</v>
      </c>
      <c r="N38" s="22">
        <v>1027292</v>
      </c>
      <c r="O38" s="22"/>
      <c r="P38" s="22"/>
      <c r="Q38" s="22"/>
      <c r="R38" s="22"/>
      <c r="S38" s="22"/>
      <c r="T38" s="22"/>
      <c r="U38" s="22"/>
      <c r="V38" s="22"/>
      <c r="W38" s="22">
        <v>2402438</v>
      </c>
      <c r="X38" s="22">
        <v>2851214</v>
      </c>
      <c r="Y38" s="22">
        <v>-448776</v>
      </c>
      <c r="Z38" s="23">
        <v>-15.739821704018009</v>
      </c>
      <c r="AA38" s="20">
        <v>5664877</v>
      </c>
    </row>
    <row r="39" spans="1:27" x14ac:dyDescent="0.25">
      <c r="A39" s="19" t="s">
        <v>65</v>
      </c>
      <c r="B39" s="15" t="s">
        <v>32</v>
      </c>
      <c r="C39" s="20">
        <v>360706</v>
      </c>
      <c r="D39" s="20"/>
      <c r="E39" s="21">
        <v>387630</v>
      </c>
      <c r="F39" s="22">
        <v>349319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349319</v>
      </c>
    </row>
    <row r="40" spans="1:27" x14ac:dyDescent="0.25">
      <c r="A40" s="19" t="s">
        <v>66</v>
      </c>
      <c r="B40" s="15" t="s">
        <v>32</v>
      </c>
      <c r="C40" s="20">
        <v>26048217</v>
      </c>
      <c r="D40" s="20"/>
      <c r="E40" s="21">
        <v>25646370</v>
      </c>
      <c r="F40" s="22">
        <v>27627931</v>
      </c>
      <c r="G40" s="22"/>
      <c r="H40" s="22"/>
      <c r="I40" s="22">
        <v>6742978</v>
      </c>
      <c r="J40" s="22">
        <v>6742978</v>
      </c>
      <c r="K40" s="22">
        <v>2272089</v>
      </c>
      <c r="L40" s="22">
        <v>2198798</v>
      </c>
      <c r="M40" s="22">
        <v>2268819</v>
      </c>
      <c r="N40" s="22">
        <v>6739706</v>
      </c>
      <c r="O40" s="22"/>
      <c r="P40" s="22"/>
      <c r="Q40" s="22"/>
      <c r="R40" s="22"/>
      <c r="S40" s="22"/>
      <c r="T40" s="22"/>
      <c r="U40" s="22"/>
      <c r="V40" s="22"/>
      <c r="W40" s="22">
        <v>13482684</v>
      </c>
      <c r="X40" s="22">
        <v>10130264</v>
      </c>
      <c r="Y40" s="22">
        <v>3352420</v>
      </c>
      <c r="Z40" s="23">
        <v>33.093115835875551</v>
      </c>
      <c r="AA40" s="20">
        <v>27627931</v>
      </c>
    </row>
    <row r="41" spans="1:27" x14ac:dyDescent="0.25">
      <c r="A41" s="19" t="s">
        <v>40</v>
      </c>
      <c r="B41" s="15" t="s">
        <v>32</v>
      </c>
      <c r="C41" s="20">
        <v>2713792</v>
      </c>
      <c r="D41" s="20"/>
      <c r="E41" s="21">
        <v>2377268</v>
      </c>
      <c r="F41" s="22">
        <v>1453869</v>
      </c>
      <c r="G41" s="22"/>
      <c r="H41" s="22"/>
      <c r="I41" s="22"/>
      <c r="J41" s="22"/>
      <c r="K41" s="22"/>
      <c r="L41" s="22"/>
      <c r="M41" s="22">
        <v>1453868</v>
      </c>
      <c r="N41" s="22">
        <v>1453868</v>
      </c>
      <c r="O41" s="22"/>
      <c r="P41" s="22"/>
      <c r="Q41" s="22"/>
      <c r="R41" s="22"/>
      <c r="S41" s="22"/>
      <c r="T41" s="22"/>
      <c r="U41" s="22"/>
      <c r="V41" s="22"/>
      <c r="W41" s="22">
        <v>1453868</v>
      </c>
      <c r="X41" s="22">
        <v>1236179</v>
      </c>
      <c r="Y41" s="22">
        <v>217689</v>
      </c>
      <c r="Z41" s="23">
        <v>17.609828350101399</v>
      </c>
      <c r="AA41" s="20">
        <v>1453869</v>
      </c>
    </row>
    <row r="42" spans="1:27" x14ac:dyDescent="0.25">
      <c r="A42" s="19" t="s">
        <v>67</v>
      </c>
      <c r="B42" s="15" t="s">
        <v>32</v>
      </c>
      <c r="C42" s="20">
        <v>8335841</v>
      </c>
      <c r="D42" s="20"/>
      <c r="E42" s="21">
        <v>8258677</v>
      </c>
      <c r="F42" s="22">
        <v>9527183</v>
      </c>
      <c r="G42" s="22">
        <v>121500</v>
      </c>
      <c r="H42" s="22">
        <v>529544</v>
      </c>
      <c r="I42" s="22">
        <v>708092</v>
      </c>
      <c r="J42" s="22">
        <v>1359136</v>
      </c>
      <c r="K42" s="22">
        <v>849760</v>
      </c>
      <c r="L42" s="22">
        <v>1469970</v>
      </c>
      <c r="M42" s="22">
        <v>942095</v>
      </c>
      <c r="N42" s="22">
        <v>3261825</v>
      </c>
      <c r="O42" s="22"/>
      <c r="P42" s="22"/>
      <c r="Q42" s="22"/>
      <c r="R42" s="22"/>
      <c r="S42" s="22"/>
      <c r="T42" s="22"/>
      <c r="U42" s="22"/>
      <c r="V42" s="22"/>
      <c r="W42" s="22">
        <v>4620961</v>
      </c>
      <c r="X42" s="22">
        <v>4963746</v>
      </c>
      <c r="Y42" s="22">
        <v>-342785</v>
      </c>
      <c r="Z42" s="23">
        <v>-6.9057723743318045</v>
      </c>
      <c r="AA42" s="20">
        <v>9527183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1646279</v>
      </c>
      <c r="D44" s="20"/>
      <c r="E44" s="21">
        <v>2102909</v>
      </c>
      <c r="F44" s="22">
        <v>1993128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1993128</v>
      </c>
    </row>
    <row r="45" spans="1:27" x14ac:dyDescent="0.25">
      <c r="A45" s="19" t="s">
        <v>70</v>
      </c>
      <c r="B45" s="15" t="s">
        <v>32</v>
      </c>
      <c r="C45" s="20">
        <v>2115487</v>
      </c>
      <c r="D45" s="20"/>
      <c r="E45" s="21">
        <v>2738944</v>
      </c>
      <c r="F45" s="22">
        <v>2750714</v>
      </c>
      <c r="G45" s="22">
        <v>348629</v>
      </c>
      <c r="H45" s="22">
        <v>222882</v>
      </c>
      <c r="I45" s="22">
        <v>312185</v>
      </c>
      <c r="J45" s="22">
        <v>883696</v>
      </c>
      <c r="K45" s="22">
        <v>353887</v>
      </c>
      <c r="L45" s="22">
        <v>150529</v>
      </c>
      <c r="M45" s="22">
        <v>263708</v>
      </c>
      <c r="N45" s="22">
        <v>768124</v>
      </c>
      <c r="O45" s="22"/>
      <c r="P45" s="22"/>
      <c r="Q45" s="22"/>
      <c r="R45" s="22"/>
      <c r="S45" s="22"/>
      <c r="T45" s="22"/>
      <c r="U45" s="22"/>
      <c r="V45" s="22"/>
      <c r="W45" s="22">
        <v>1651820</v>
      </c>
      <c r="X45" s="22">
        <v>1327066</v>
      </c>
      <c r="Y45" s="22">
        <v>324754</v>
      </c>
      <c r="Z45" s="23">
        <v>24.471578655470037</v>
      </c>
      <c r="AA45" s="20">
        <v>2750714</v>
      </c>
    </row>
    <row r="46" spans="1:27" x14ac:dyDescent="0.25">
      <c r="A46" s="19" t="s">
        <v>71</v>
      </c>
      <c r="B46" s="15" t="s">
        <v>32</v>
      </c>
      <c r="C46" s="20">
        <v>429911</v>
      </c>
      <c r="D46" s="20"/>
      <c r="E46" s="21">
        <v>661711</v>
      </c>
      <c r="F46" s="22">
        <v>1326927</v>
      </c>
      <c r="G46" s="22"/>
      <c r="H46" s="22"/>
      <c r="I46" s="22"/>
      <c r="J46" s="22"/>
      <c r="K46" s="22"/>
      <c r="L46" s="22"/>
      <c r="M46" s="22">
        <v>434795</v>
      </c>
      <c r="N46" s="22">
        <v>434795</v>
      </c>
      <c r="O46" s="22"/>
      <c r="P46" s="22"/>
      <c r="Q46" s="22"/>
      <c r="R46" s="22"/>
      <c r="S46" s="22"/>
      <c r="T46" s="22"/>
      <c r="U46" s="22"/>
      <c r="V46" s="22"/>
      <c r="W46" s="22">
        <v>434795</v>
      </c>
      <c r="X46" s="22"/>
      <c r="Y46" s="22">
        <v>434795</v>
      </c>
      <c r="Z46" s="23"/>
      <c r="AA46" s="20">
        <v>1326927</v>
      </c>
    </row>
    <row r="47" spans="1:27" x14ac:dyDescent="0.25">
      <c r="A47" s="19" t="s">
        <v>72</v>
      </c>
      <c r="B47" s="15" t="s">
        <v>32</v>
      </c>
      <c r="C47" s="20">
        <v>180204</v>
      </c>
      <c r="D47" s="20"/>
      <c r="E47" s="21">
        <v>124620</v>
      </c>
      <c r="F47" s="22">
        <v>144163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144163</v>
      </c>
    </row>
    <row r="48" spans="1:27" x14ac:dyDescent="0.25">
      <c r="A48" s="37" t="s">
        <v>73</v>
      </c>
      <c r="B48" s="28" t="s">
        <v>32</v>
      </c>
      <c r="C48" s="29">
        <f>SUM(C35:C47)</f>
        <v>82335455</v>
      </c>
      <c r="D48" s="29">
        <f t="shared" ref="D48:Y48" si="1">SUM(D35:D47)</f>
        <v>0</v>
      </c>
      <c r="E48" s="30">
        <f t="shared" si="1"/>
        <v>85909730</v>
      </c>
      <c r="F48" s="31">
        <f t="shared" si="1"/>
        <v>88881069</v>
      </c>
      <c r="G48" s="31">
        <f t="shared" si="1"/>
        <v>3600014</v>
      </c>
      <c r="H48" s="31">
        <f t="shared" si="1"/>
        <v>3746226</v>
      </c>
      <c r="I48" s="31">
        <f t="shared" si="1"/>
        <v>10893889</v>
      </c>
      <c r="J48" s="31">
        <f t="shared" si="1"/>
        <v>18240129</v>
      </c>
      <c r="K48" s="31">
        <f t="shared" si="1"/>
        <v>6499461</v>
      </c>
      <c r="L48" s="31">
        <f t="shared" si="1"/>
        <v>8625326</v>
      </c>
      <c r="M48" s="31">
        <f t="shared" si="1"/>
        <v>8450992</v>
      </c>
      <c r="N48" s="31">
        <f t="shared" si="1"/>
        <v>23575779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41815908</v>
      </c>
      <c r="X48" s="31">
        <f t="shared" si="1"/>
        <v>39280747</v>
      </c>
      <c r="Y48" s="31">
        <f t="shared" si="1"/>
        <v>2535161</v>
      </c>
      <c r="Z48" s="32">
        <f>+IF(X48&lt;&gt;0,+(Y48/X48)*100,0)</f>
        <v>6.4539531287426888</v>
      </c>
      <c r="AA48" s="29">
        <f>SUM(AA35:AA47)</f>
        <v>88881069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18711289</v>
      </c>
      <c r="D49" s="39">
        <f t="shared" si="2"/>
        <v>0</v>
      </c>
      <c r="E49" s="40">
        <f t="shared" si="2"/>
        <v>13278324</v>
      </c>
      <c r="F49" s="41">
        <f t="shared" si="2"/>
        <v>12642610</v>
      </c>
      <c r="G49" s="41">
        <f t="shared" si="2"/>
        <v>15703894</v>
      </c>
      <c r="H49" s="41">
        <f t="shared" si="2"/>
        <v>2734121</v>
      </c>
      <c r="I49" s="41">
        <f t="shared" si="2"/>
        <v>-4901174</v>
      </c>
      <c r="J49" s="41">
        <f t="shared" si="2"/>
        <v>13536841</v>
      </c>
      <c r="K49" s="41">
        <f t="shared" si="2"/>
        <v>-368065</v>
      </c>
      <c r="L49" s="41">
        <f t="shared" si="2"/>
        <v>-2422962</v>
      </c>
      <c r="M49" s="41">
        <f t="shared" si="2"/>
        <v>8957665</v>
      </c>
      <c r="N49" s="41">
        <f t="shared" si="2"/>
        <v>6166638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19703479</v>
      </c>
      <c r="X49" s="41">
        <f t="shared" si="2"/>
        <v>18821088</v>
      </c>
      <c r="Y49" s="41">
        <f t="shared" si="2"/>
        <v>882391</v>
      </c>
      <c r="Z49" s="42">
        <f>+IF(X49&lt;&gt;0,+(Y49/X49)*100,0)</f>
        <v>4.688310261340896</v>
      </c>
      <c r="AA49" s="39">
        <f>+AA33-AA48</f>
        <v>12642610</v>
      </c>
    </row>
    <row r="50" spans="1:27" x14ac:dyDescent="0.25">
      <c r="A50" s="43" t="s">
        <v>75</v>
      </c>
      <c r="B50" s="15" t="s">
        <v>32</v>
      </c>
      <c r="C50" s="20">
        <v>5906238</v>
      </c>
      <c r="D50" s="20"/>
      <c r="E50" s="21">
        <v>7000000</v>
      </c>
      <c r="F50" s="22">
        <v>8463822</v>
      </c>
      <c r="G50" s="22"/>
      <c r="H50" s="22"/>
      <c r="I50" s="22">
        <v>568542</v>
      </c>
      <c r="J50" s="22">
        <v>568542</v>
      </c>
      <c r="K50" s="22"/>
      <c r="L50" s="22">
        <v>203706</v>
      </c>
      <c r="M50" s="22">
        <v>40212</v>
      </c>
      <c r="N50" s="22">
        <v>243918</v>
      </c>
      <c r="O50" s="22"/>
      <c r="P50" s="22"/>
      <c r="Q50" s="22"/>
      <c r="R50" s="22"/>
      <c r="S50" s="22"/>
      <c r="T50" s="22"/>
      <c r="U50" s="22"/>
      <c r="V50" s="22"/>
      <c r="W50" s="22">
        <v>812460</v>
      </c>
      <c r="X50" s="22">
        <v>3181820</v>
      </c>
      <c r="Y50" s="22">
        <v>-2369360</v>
      </c>
      <c r="Z50" s="23">
        <v>-74.465557448252881</v>
      </c>
      <c r="AA50" s="20">
        <v>8463822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24617527</v>
      </c>
      <c r="D52" s="48">
        <f t="shared" si="3"/>
        <v>0</v>
      </c>
      <c r="E52" s="49">
        <f t="shared" si="3"/>
        <v>20278324</v>
      </c>
      <c r="F52" s="50">
        <f t="shared" si="3"/>
        <v>21106432</v>
      </c>
      <c r="G52" s="50">
        <f t="shared" si="3"/>
        <v>15703894</v>
      </c>
      <c r="H52" s="50">
        <f t="shared" si="3"/>
        <v>2734121</v>
      </c>
      <c r="I52" s="50">
        <f t="shared" si="3"/>
        <v>-4332632</v>
      </c>
      <c r="J52" s="50">
        <f t="shared" si="3"/>
        <v>14105383</v>
      </c>
      <c r="K52" s="50">
        <f t="shared" si="3"/>
        <v>-368065</v>
      </c>
      <c r="L52" s="50">
        <f t="shared" si="3"/>
        <v>-2219256</v>
      </c>
      <c r="M52" s="50">
        <f t="shared" si="3"/>
        <v>8997877</v>
      </c>
      <c r="N52" s="50">
        <f t="shared" si="3"/>
        <v>6410556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20515939</v>
      </c>
      <c r="X52" s="50">
        <f t="shared" si="3"/>
        <v>22002908</v>
      </c>
      <c r="Y52" s="50">
        <f t="shared" si="3"/>
        <v>-1486969</v>
      </c>
      <c r="Z52" s="51">
        <f>+IF(X52&lt;&gt;0,+(Y52/X52)*100,0)</f>
        <v>-6.7580567077769897</v>
      </c>
      <c r="AA52" s="48">
        <f>SUM(AA49:AA51)</f>
        <v>21106432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24617527</v>
      </c>
      <c r="D54" s="54">
        <f>+D52-D53</f>
        <v>0</v>
      </c>
      <c r="E54" s="55">
        <f t="shared" si="4"/>
        <v>20278324</v>
      </c>
      <c r="F54" s="56">
        <f t="shared" si="4"/>
        <v>21106432</v>
      </c>
      <c r="G54" s="56">
        <f t="shared" si="4"/>
        <v>15703894</v>
      </c>
      <c r="H54" s="56">
        <f t="shared" si="4"/>
        <v>2734121</v>
      </c>
      <c r="I54" s="56">
        <f t="shared" si="4"/>
        <v>-4332632</v>
      </c>
      <c r="J54" s="56">
        <f t="shared" si="4"/>
        <v>14105383</v>
      </c>
      <c r="K54" s="56">
        <f t="shared" si="4"/>
        <v>-368065</v>
      </c>
      <c r="L54" s="56">
        <f t="shared" si="4"/>
        <v>-2219256</v>
      </c>
      <c r="M54" s="56">
        <f t="shared" si="4"/>
        <v>8997877</v>
      </c>
      <c r="N54" s="56">
        <f t="shared" si="4"/>
        <v>6410556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20515939</v>
      </c>
      <c r="X54" s="56">
        <f t="shared" si="4"/>
        <v>22002908</v>
      </c>
      <c r="Y54" s="56">
        <f t="shared" si="4"/>
        <v>-1486969</v>
      </c>
      <c r="Z54" s="57">
        <f>+IF(X54&lt;&gt;0,+(Y54/X54)*100,0)</f>
        <v>-6.7580567077769897</v>
      </c>
      <c r="AA54" s="54">
        <f>+AA52-AA53</f>
        <v>21106432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24617527</v>
      </c>
      <c r="D57" s="48">
        <f>SUM(D54:D56)</f>
        <v>0</v>
      </c>
      <c r="E57" s="49">
        <f t="shared" si="5"/>
        <v>20278324</v>
      </c>
      <c r="F57" s="50">
        <f t="shared" si="5"/>
        <v>21106432</v>
      </c>
      <c r="G57" s="50">
        <f t="shared" si="5"/>
        <v>15703894</v>
      </c>
      <c r="H57" s="50">
        <f t="shared" si="5"/>
        <v>2734121</v>
      </c>
      <c r="I57" s="50">
        <f t="shared" si="5"/>
        <v>-4332632</v>
      </c>
      <c r="J57" s="50">
        <f t="shared" si="5"/>
        <v>14105383</v>
      </c>
      <c r="K57" s="50">
        <f t="shared" si="5"/>
        <v>-368065</v>
      </c>
      <c r="L57" s="50">
        <f t="shared" si="5"/>
        <v>-2219256</v>
      </c>
      <c r="M57" s="50">
        <f t="shared" si="5"/>
        <v>8997877</v>
      </c>
      <c r="N57" s="50">
        <f t="shared" si="5"/>
        <v>6410556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20515939</v>
      </c>
      <c r="X57" s="50">
        <f t="shared" si="5"/>
        <v>22002908</v>
      </c>
      <c r="Y57" s="50">
        <f t="shared" si="5"/>
        <v>-1486969</v>
      </c>
      <c r="Z57" s="51">
        <f>+IF(X57&lt;&gt;0,+(Y57/X57)*100,0)</f>
        <v>-6.7580567077769897</v>
      </c>
      <c r="AA57" s="48">
        <f>SUM(AA54:AA56)</f>
        <v>21106432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24617527</v>
      </c>
      <c r="D60" s="65">
        <f>SUM(D57:D59)</f>
        <v>0</v>
      </c>
      <c r="E60" s="66">
        <f t="shared" si="6"/>
        <v>20278324</v>
      </c>
      <c r="F60" s="67">
        <f t="shared" si="6"/>
        <v>21106432</v>
      </c>
      <c r="G60" s="67">
        <f t="shared" si="6"/>
        <v>15703894</v>
      </c>
      <c r="H60" s="67">
        <f t="shared" si="6"/>
        <v>2734121</v>
      </c>
      <c r="I60" s="67">
        <f t="shared" si="6"/>
        <v>-4332632</v>
      </c>
      <c r="J60" s="67">
        <f t="shared" si="6"/>
        <v>14105383</v>
      </c>
      <c r="K60" s="67">
        <f t="shared" si="6"/>
        <v>-368065</v>
      </c>
      <c r="L60" s="67">
        <f t="shared" si="6"/>
        <v>-2219256</v>
      </c>
      <c r="M60" s="67">
        <f t="shared" si="6"/>
        <v>8997877</v>
      </c>
      <c r="N60" s="67">
        <f t="shared" si="6"/>
        <v>6410556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20515939</v>
      </c>
      <c r="X60" s="67">
        <f t="shared" si="6"/>
        <v>22002908</v>
      </c>
      <c r="Y60" s="67">
        <f t="shared" si="6"/>
        <v>-1486969</v>
      </c>
      <c r="Z60" s="68">
        <f>+IF(X60&lt;&gt;0,+(Y60/X60)*100,0)</f>
        <v>-6.7580567077769897</v>
      </c>
      <c r="AA60" s="65">
        <f>SUM(AA57:AA59)</f>
        <v>21106432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26461448</v>
      </c>
      <c r="D8" s="20"/>
      <c r="E8" s="21">
        <v>54590453</v>
      </c>
      <c r="F8" s="22">
        <v>54590453</v>
      </c>
      <c r="G8" s="22">
        <v>6153672</v>
      </c>
      <c r="H8" s="22">
        <v>2739626</v>
      </c>
      <c r="I8" s="22">
        <v>708538</v>
      </c>
      <c r="J8" s="22">
        <v>9601836</v>
      </c>
      <c r="K8" s="22">
        <v>3550804</v>
      </c>
      <c r="L8" s="22">
        <v>2785386</v>
      </c>
      <c r="M8" s="22">
        <v>2769633</v>
      </c>
      <c r="N8" s="22">
        <v>9105823</v>
      </c>
      <c r="O8" s="22"/>
      <c r="P8" s="22"/>
      <c r="Q8" s="22"/>
      <c r="R8" s="22"/>
      <c r="S8" s="22"/>
      <c r="T8" s="22"/>
      <c r="U8" s="22"/>
      <c r="V8" s="22"/>
      <c r="W8" s="22">
        <v>18707659</v>
      </c>
      <c r="X8" s="22">
        <v>27295230</v>
      </c>
      <c r="Y8" s="22">
        <v>-8587571</v>
      </c>
      <c r="Z8" s="23">
        <v>-31.461801201162253</v>
      </c>
      <c r="AA8" s="20">
        <v>54590453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11404</v>
      </c>
      <c r="F10" s="22">
        <v>11404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5700</v>
      </c>
      <c r="Y10" s="22">
        <v>-5700</v>
      </c>
      <c r="Z10" s="23">
        <v>-100</v>
      </c>
      <c r="AA10" s="20">
        <v>11404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8146575</v>
      </c>
      <c r="D13" s="20"/>
      <c r="E13" s="21">
        <v>5942258</v>
      </c>
      <c r="F13" s="22">
        <v>5942258</v>
      </c>
      <c r="G13" s="22">
        <v>1020592</v>
      </c>
      <c r="H13" s="22">
        <v>521202</v>
      </c>
      <c r="I13" s="22">
        <v>474569</v>
      </c>
      <c r="J13" s="22">
        <v>2016363</v>
      </c>
      <c r="K13" s="22">
        <v>496427</v>
      </c>
      <c r="L13" s="22">
        <v>517173</v>
      </c>
      <c r="M13" s="22">
        <v>489799</v>
      </c>
      <c r="N13" s="22">
        <v>1503399</v>
      </c>
      <c r="O13" s="22"/>
      <c r="P13" s="22"/>
      <c r="Q13" s="22"/>
      <c r="R13" s="22"/>
      <c r="S13" s="22"/>
      <c r="T13" s="22"/>
      <c r="U13" s="22"/>
      <c r="V13" s="22"/>
      <c r="W13" s="22">
        <v>3519762</v>
      </c>
      <c r="X13" s="22">
        <v>2971128</v>
      </c>
      <c r="Y13" s="22">
        <v>548634</v>
      </c>
      <c r="Z13" s="23">
        <v>18.465512088338166</v>
      </c>
      <c r="AA13" s="20">
        <v>5942258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3422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22811</v>
      </c>
      <c r="D26" s="20"/>
      <c r="E26" s="21">
        <v>11749971</v>
      </c>
      <c r="F26" s="22">
        <v>11749971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5874984</v>
      </c>
      <c r="Y26" s="22">
        <v>-5874984</v>
      </c>
      <c r="Z26" s="23">
        <v>-100</v>
      </c>
      <c r="AA26" s="20">
        <v>11749971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834881</v>
      </c>
      <c r="D29" s="20"/>
      <c r="E29" s="21"/>
      <c r="F29" s="22"/>
      <c r="G29" s="22">
        <v>117180</v>
      </c>
      <c r="H29" s="22">
        <v>117180</v>
      </c>
      <c r="I29" s="22">
        <v>117279</v>
      </c>
      <c r="J29" s="22">
        <v>351639</v>
      </c>
      <c r="K29" s="22">
        <v>117378</v>
      </c>
      <c r="L29" s="22">
        <v>114202</v>
      </c>
      <c r="M29" s="22">
        <v>116983</v>
      </c>
      <c r="N29" s="22">
        <v>348563</v>
      </c>
      <c r="O29" s="22"/>
      <c r="P29" s="22"/>
      <c r="Q29" s="22"/>
      <c r="R29" s="22"/>
      <c r="S29" s="22"/>
      <c r="T29" s="22"/>
      <c r="U29" s="22"/>
      <c r="V29" s="22"/>
      <c r="W29" s="22">
        <v>700202</v>
      </c>
      <c r="X29" s="22"/>
      <c r="Y29" s="22">
        <v>700202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35469137</v>
      </c>
      <c r="D33" s="29">
        <f t="shared" ref="D33:Y33" si="0">SUM(D6:D32)</f>
        <v>0</v>
      </c>
      <c r="E33" s="30">
        <f t="shared" si="0"/>
        <v>72294086</v>
      </c>
      <c r="F33" s="31">
        <f t="shared" si="0"/>
        <v>72294086</v>
      </c>
      <c r="G33" s="31">
        <f t="shared" si="0"/>
        <v>7291444</v>
      </c>
      <c r="H33" s="31">
        <f t="shared" si="0"/>
        <v>3378008</v>
      </c>
      <c r="I33" s="31">
        <f t="shared" si="0"/>
        <v>1300386</v>
      </c>
      <c r="J33" s="31">
        <f t="shared" si="0"/>
        <v>11969838</v>
      </c>
      <c r="K33" s="31">
        <f t="shared" si="0"/>
        <v>4164609</v>
      </c>
      <c r="L33" s="31">
        <f t="shared" si="0"/>
        <v>3416761</v>
      </c>
      <c r="M33" s="31">
        <f t="shared" si="0"/>
        <v>3376415</v>
      </c>
      <c r="N33" s="31">
        <f t="shared" si="0"/>
        <v>10957785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22927623</v>
      </c>
      <c r="X33" s="31">
        <f t="shared" si="0"/>
        <v>36147042</v>
      </c>
      <c r="Y33" s="31">
        <f t="shared" si="0"/>
        <v>-13219419</v>
      </c>
      <c r="Z33" s="32">
        <f>+IF(X33&lt;&gt;0,+(Y33/X33)*100,0)</f>
        <v>-36.571233131607286</v>
      </c>
      <c r="AA33" s="29">
        <f>SUM(AA6:AA32)</f>
        <v>72294086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18081061</v>
      </c>
      <c r="D35" s="20"/>
      <c r="E35" s="21">
        <v>25146530</v>
      </c>
      <c r="F35" s="22">
        <v>25146530</v>
      </c>
      <c r="G35" s="22">
        <v>1722740</v>
      </c>
      <c r="H35" s="22">
        <v>1514743</v>
      </c>
      <c r="I35" s="22">
        <v>1731364</v>
      </c>
      <c r="J35" s="22">
        <v>4968847</v>
      </c>
      <c r="K35" s="22">
        <v>1612905</v>
      </c>
      <c r="L35" s="22">
        <v>1681992</v>
      </c>
      <c r="M35" s="22">
        <v>1573985</v>
      </c>
      <c r="N35" s="22">
        <v>4868882</v>
      </c>
      <c r="O35" s="22"/>
      <c r="P35" s="22"/>
      <c r="Q35" s="22"/>
      <c r="R35" s="22"/>
      <c r="S35" s="22"/>
      <c r="T35" s="22"/>
      <c r="U35" s="22"/>
      <c r="V35" s="22"/>
      <c r="W35" s="22">
        <v>9837729</v>
      </c>
      <c r="X35" s="22">
        <v>12573276</v>
      </c>
      <c r="Y35" s="22">
        <v>-2735547</v>
      </c>
      <c r="Z35" s="23">
        <v>-21.756835688646301</v>
      </c>
      <c r="AA35" s="20">
        <v>25146530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673942</v>
      </c>
      <c r="D38" s="20"/>
      <c r="E38" s="21">
        <v>846206</v>
      </c>
      <c r="F38" s="22">
        <v>846206</v>
      </c>
      <c r="G38" s="22">
        <v>35425</v>
      </c>
      <c r="H38" s="22">
        <v>51946</v>
      </c>
      <c r="I38" s="22">
        <v>74184</v>
      </c>
      <c r="J38" s="22">
        <v>161555</v>
      </c>
      <c r="K38" s="22">
        <v>74971</v>
      </c>
      <c r="L38" s="22">
        <v>58890</v>
      </c>
      <c r="M38" s="22">
        <v>33781</v>
      </c>
      <c r="N38" s="22">
        <v>167642</v>
      </c>
      <c r="O38" s="22"/>
      <c r="P38" s="22"/>
      <c r="Q38" s="22"/>
      <c r="R38" s="22"/>
      <c r="S38" s="22"/>
      <c r="T38" s="22"/>
      <c r="U38" s="22"/>
      <c r="V38" s="22"/>
      <c r="W38" s="22">
        <v>329197</v>
      </c>
      <c r="X38" s="22">
        <v>423096</v>
      </c>
      <c r="Y38" s="22">
        <v>-93899</v>
      </c>
      <c r="Z38" s="23">
        <v>-22.193308374458752</v>
      </c>
      <c r="AA38" s="20">
        <v>846206</v>
      </c>
    </row>
    <row r="39" spans="1:27" x14ac:dyDescent="0.25">
      <c r="A39" s="19" t="s">
        <v>65</v>
      </c>
      <c r="B39" s="15" t="s">
        <v>32</v>
      </c>
      <c r="C39" s="20">
        <v>13811744</v>
      </c>
      <c r="D39" s="20"/>
      <c r="E39" s="21">
        <v>11835585</v>
      </c>
      <c r="F39" s="22">
        <v>11835585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5917794</v>
      </c>
      <c r="Y39" s="22">
        <v>-5917794</v>
      </c>
      <c r="Z39" s="23">
        <v>-100</v>
      </c>
      <c r="AA39" s="20">
        <v>11835585</v>
      </c>
    </row>
    <row r="40" spans="1:27" x14ac:dyDescent="0.25">
      <c r="A40" s="19" t="s">
        <v>66</v>
      </c>
      <c r="B40" s="15" t="s">
        <v>32</v>
      </c>
      <c r="C40" s="20">
        <v>6204686</v>
      </c>
      <c r="D40" s="20"/>
      <c r="E40" s="21">
        <v>4050705</v>
      </c>
      <c r="F40" s="22">
        <v>4050705</v>
      </c>
      <c r="G40" s="22"/>
      <c r="H40" s="22"/>
      <c r="I40" s="22"/>
      <c r="J40" s="22"/>
      <c r="K40" s="22"/>
      <c r="L40" s="22"/>
      <c r="M40" s="22">
        <v>3554987</v>
      </c>
      <c r="N40" s="22">
        <v>3554987</v>
      </c>
      <c r="O40" s="22"/>
      <c r="P40" s="22"/>
      <c r="Q40" s="22"/>
      <c r="R40" s="22"/>
      <c r="S40" s="22"/>
      <c r="T40" s="22"/>
      <c r="U40" s="22"/>
      <c r="V40" s="22"/>
      <c r="W40" s="22">
        <v>3554987</v>
      </c>
      <c r="X40" s="22">
        <v>2025354</v>
      </c>
      <c r="Y40" s="22">
        <v>1529633</v>
      </c>
      <c r="Z40" s="23">
        <v>75.524229344598524</v>
      </c>
      <c r="AA40" s="20">
        <v>4050705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67249</v>
      </c>
      <c r="F41" s="22">
        <v>67249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33630</v>
      </c>
      <c r="Y41" s="22">
        <v>-33630</v>
      </c>
      <c r="Z41" s="23">
        <v>-100</v>
      </c>
      <c r="AA41" s="20">
        <v>67249</v>
      </c>
    </row>
    <row r="42" spans="1:27" x14ac:dyDescent="0.25">
      <c r="A42" s="19" t="s">
        <v>67</v>
      </c>
      <c r="B42" s="15" t="s">
        <v>32</v>
      </c>
      <c r="C42" s="20">
        <v>6045655</v>
      </c>
      <c r="D42" s="20"/>
      <c r="E42" s="21">
        <v>5919206</v>
      </c>
      <c r="F42" s="22">
        <v>5269206</v>
      </c>
      <c r="G42" s="22">
        <v>7858</v>
      </c>
      <c r="H42" s="22">
        <v>32325</v>
      </c>
      <c r="I42" s="22">
        <v>627338</v>
      </c>
      <c r="J42" s="22">
        <v>667521</v>
      </c>
      <c r="K42" s="22">
        <v>496542</v>
      </c>
      <c r="L42" s="22">
        <v>976520</v>
      </c>
      <c r="M42" s="22">
        <v>230270</v>
      </c>
      <c r="N42" s="22">
        <v>1703332</v>
      </c>
      <c r="O42" s="22"/>
      <c r="P42" s="22"/>
      <c r="Q42" s="22"/>
      <c r="R42" s="22"/>
      <c r="S42" s="22"/>
      <c r="T42" s="22"/>
      <c r="U42" s="22"/>
      <c r="V42" s="22"/>
      <c r="W42" s="22">
        <v>2370853</v>
      </c>
      <c r="X42" s="22">
        <v>2634594</v>
      </c>
      <c r="Y42" s="22">
        <v>-263741</v>
      </c>
      <c r="Z42" s="23">
        <v>-10.010688553910015</v>
      </c>
      <c r="AA42" s="20">
        <v>5269206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1431856</v>
      </c>
      <c r="D44" s="20"/>
      <c r="E44" s="21">
        <v>1</v>
      </c>
      <c r="F44" s="22">
        <v>2</v>
      </c>
      <c r="G44" s="22">
        <v>24475</v>
      </c>
      <c r="H44" s="22">
        <v>2021</v>
      </c>
      <c r="I44" s="22">
        <v>641</v>
      </c>
      <c r="J44" s="22">
        <v>27137</v>
      </c>
      <c r="K44" s="22">
        <v>16923</v>
      </c>
      <c r="L44" s="22">
        <v>2064569</v>
      </c>
      <c r="M44" s="22">
        <v>4845</v>
      </c>
      <c r="N44" s="22">
        <v>2086337</v>
      </c>
      <c r="O44" s="22"/>
      <c r="P44" s="22"/>
      <c r="Q44" s="22"/>
      <c r="R44" s="22"/>
      <c r="S44" s="22"/>
      <c r="T44" s="22"/>
      <c r="U44" s="22"/>
      <c r="V44" s="22"/>
      <c r="W44" s="22">
        <v>2113474</v>
      </c>
      <c r="X44" s="22"/>
      <c r="Y44" s="22">
        <v>2113474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2929362</v>
      </c>
      <c r="D45" s="20"/>
      <c r="E45" s="21">
        <v>7632373</v>
      </c>
      <c r="F45" s="22">
        <v>8363848</v>
      </c>
      <c r="G45" s="22">
        <v>363481</v>
      </c>
      <c r="H45" s="22">
        <v>1218558</v>
      </c>
      <c r="I45" s="22">
        <v>907095</v>
      </c>
      <c r="J45" s="22">
        <v>2489134</v>
      </c>
      <c r="K45" s="22">
        <v>1417729</v>
      </c>
      <c r="L45" s="22">
        <v>1010777</v>
      </c>
      <c r="M45" s="22">
        <v>1368189</v>
      </c>
      <c r="N45" s="22">
        <v>3796695</v>
      </c>
      <c r="O45" s="22"/>
      <c r="P45" s="22"/>
      <c r="Q45" s="22"/>
      <c r="R45" s="22"/>
      <c r="S45" s="22"/>
      <c r="T45" s="22"/>
      <c r="U45" s="22"/>
      <c r="V45" s="22"/>
      <c r="W45" s="22">
        <v>6285829</v>
      </c>
      <c r="X45" s="22">
        <v>4181928</v>
      </c>
      <c r="Y45" s="22">
        <v>2103901</v>
      </c>
      <c r="Z45" s="23">
        <v>50.309354919549065</v>
      </c>
      <c r="AA45" s="20">
        <v>8363848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49178306</v>
      </c>
      <c r="D48" s="29">
        <f t="shared" ref="D48:Y48" si="1">SUM(D35:D47)</f>
        <v>0</v>
      </c>
      <c r="E48" s="30">
        <f t="shared" si="1"/>
        <v>55497855</v>
      </c>
      <c r="F48" s="31">
        <f t="shared" si="1"/>
        <v>55579331</v>
      </c>
      <c r="G48" s="31">
        <f t="shared" si="1"/>
        <v>2153979</v>
      </c>
      <c r="H48" s="31">
        <f t="shared" si="1"/>
        <v>2819593</v>
      </c>
      <c r="I48" s="31">
        <f t="shared" si="1"/>
        <v>3340622</v>
      </c>
      <c r="J48" s="31">
        <f t="shared" si="1"/>
        <v>8314194</v>
      </c>
      <c r="K48" s="31">
        <f t="shared" si="1"/>
        <v>3619070</v>
      </c>
      <c r="L48" s="31">
        <f t="shared" si="1"/>
        <v>5792748</v>
      </c>
      <c r="M48" s="31">
        <f t="shared" si="1"/>
        <v>6766057</v>
      </c>
      <c r="N48" s="31">
        <f t="shared" si="1"/>
        <v>16177875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24492069</v>
      </c>
      <c r="X48" s="31">
        <f t="shared" si="1"/>
        <v>27789672</v>
      </c>
      <c r="Y48" s="31">
        <f t="shared" si="1"/>
        <v>-3297603</v>
      </c>
      <c r="Z48" s="32">
        <f>+IF(X48&lt;&gt;0,+(Y48/X48)*100,0)</f>
        <v>-11.866289749659515</v>
      </c>
      <c r="AA48" s="29">
        <f>SUM(AA35:AA47)</f>
        <v>55579331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-13709169</v>
      </c>
      <c r="D49" s="39">
        <f t="shared" si="2"/>
        <v>0</v>
      </c>
      <c r="E49" s="40">
        <f t="shared" si="2"/>
        <v>16796231</v>
      </c>
      <c r="F49" s="41">
        <f t="shared" si="2"/>
        <v>16714755</v>
      </c>
      <c r="G49" s="41">
        <f t="shared" si="2"/>
        <v>5137465</v>
      </c>
      <c r="H49" s="41">
        <f t="shared" si="2"/>
        <v>558415</v>
      </c>
      <c r="I49" s="41">
        <f t="shared" si="2"/>
        <v>-2040236</v>
      </c>
      <c r="J49" s="41">
        <f t="shared" si="2"/>
        <v>3655644</v>
      </c>
      <c r="K49" s="41">
        <f t="shared" si="2"/>
        <v>545539</v>
      </c>
      <c r="L49" s="41">
        <f t="shared" si="2"/>
        <v>-2375987</v>
      </c>
      <c r="M49" s="41">
        <f t="shared" si="2"/>
        <v>-3389642</v>
      </c>
      <c r="N49" s="41">
        <f t="shared" si="2"/>
        <v>-5220090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-1564446</v>
      </c>
      <c r="X49" s="41">
        <f t="shared" si="2"/>
        <v>8357370</v>
      </c>
      <c r="Y49" s="41">
        <f t="shared" si="2"/>
        <v>-9921816</v>
      </c>
      <c r="Z49" s="42">
        <f>+IF(X49&lt;&gt;0,+(Y49/X49)*100,0)</f>
        <v>-118.71935788411905</v>
      </c>
      <c r="AA49" s="39">
        <f>+AA33-AA48</f>
        <v>16714755</v>
      </c>
    </row>
    <row r="50" spans="1:27" x14ac:dyDescent="0.25">
      <c r="A50" s="43" t="s">
        <v>75</v>
      </c>
      <c r="B50" s="15" t="s">
        <v>32</v>
      </c>
      <c r="C50" s="20">
        <v>15814896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2105727</v>
      </c>
      <c r="D52" s="48">
        <f t="shared" si="3"/>
        <v>0</v>
      </c>
      <c r="E52" s="49">
        <f t="shared" si="3"/>
        <v>16796231</v>
      </c>
      <c r="F52" s="50">
        <f t="shared" si="3"/>
        <v>16714755</v>
      </c>
      <c r="G52" s="50">
        <f t="shared" si="3"/>
        <v>5137465</v>
      </c>
      <c r="H52" s="50">
        <f t="shared" si="3"/>
        <v>558415</v>
      </c>
      <c r="I52" s="50">
        <f t="shared" si="3"/>
        <v>-2040236</v>
      </c>
      <c r="J52" s="50">
        <f t="shared" si="3"/>
        <v>3655644</v>
      </c>
      <c r="K52" s="50">
        <f t="shared" si="3"/>
        <v>545539</v>
      </c>
      <c r="L52" s="50">
        <f t="shared" si="3"/>
        <v>-2375987</v>
      </c>
      <c r="M52" s="50">
        <f t="shared" si="3"/>
        <v>-3389642</v>
      </c>
      <c r="N52" s="50">
        <f t="shared" si="3"/>
        <v>-5220090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-1564446</v>
      </c>
      <c r="X52" s="50">
        <f t="shared" si="3"/>
        <v>8357370</v>
      </c>
      <c r="Y52" s="50">
        <f t="shared" si="3"/>
        <v>-9921816</v>
      </c>
      <c r="Z52" s="51">
        <f>+IF(X52&lt;&gt;0,+(Y52/X52)*100,0)</f>
        <v>-118.71935788411905</v>
      </c>
      <c r="AA52" s="48">
        <f>SUM(AA49:AA51)</f>
        <v>16714755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2105727</v>
      </c>
      <c r="D54" s="54">
        <f>+D52-D53</f>
        <v>0</v>
      </c>
      <c r="E54" s="55">
        <f t="shared" si="4"/>
        <v>16796231</v>
      </c>
      <c r="F54" s="56">
        <f t="shared" si="4"/>
        <v>16714755</v>
      </c>
      <c r="G54" s="56">
        <f t="shared" si="4"/>
        <v>5137465</v>
      </c>
      <c r="H54" s="56">
        <f t="shared" si="4"/>
        <v>558415</v>
      </c>
      <c r="I54" s="56">
        <f t="shared" si="4"/>
        <v>-2040236</v>
      </c>
      <c r="J54" s="56">
        <f t="shared" si="4"/>
        <v>3655644</v>
      </c>
      <c r="K54" s="56">
        <f t="shared" si="4"/>
        <v>545539</v>
      </c>
      <c r="L54" s="56">
        <f t="shared" si="4"/>
        <v>-2375987</v>
      </c>
      <c r="M54" s="56">
        <f t="shared" si="4"/>
        <v>-3389642</v>
      </c>
      <c r="N54" s="56">
        <f t="shared" si="4"/>
        <v>-5220090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-1564446</v>
      </c>
      <c r="X54" s="56">
        <f t="shared" si="4"/>
        <v>8357370</v>
      </c>
      <c r="Y54" s="56">
        <f t="shared" si="4"/>
        <v>-9921816</v>
      </c>
      <c r="Z54" s="57">
        <f>+IF(X54&lt;&gt;0,+(Y54/X54)*100,0)</f>
        <v>-118.71935788411905</v>
      </c>
      <c r="AA54" s="54">
        <f>+AA52-AA53</f>
        <v>16714755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2105727</v>
      </c>
      <c r="D57" s="48">
        <f>SUM(D54:D56)</f>
        <v>0</v>
      </c>
      <c r="E57" s="49">
        <f t="shared" si="5"/>
        <v>16796231</v>
      </c>
      <c r="F57" s="50">
        <f t="shared" si="5"/>
        <v>16714755</v>
      </c>
      <c r="G57" s="50">
        <f t="shared" si="5"/>
        <v>5137465</v>
      </c>
      <c r="H57" s="50">
        <f t="shared" si="5"/>
        <v>558415</v>
      </c>
      <c r="I57" s="50">
        <f t="shared" si="5"/>
        <v>-2040236</v>
      </c>
      <c r="J57" s="50">
        <f t="shared" si="5"/>
        <v>3655644</v>
      </c>
      <c r="K57" s="50">
        <f t="shared" si="5"/>
        <v>545539</v>
      </c>
      <c r="L57" s="50">
        <f t="shared" si="5"/>
        <v>-2375987</v>
      </c>
      <c r="M57" s="50">
        <f t="shared" si="5"/>
        <v>-3389642</v>
      </c>
      <c r="N57" s="50">
        <f t="shared" si="5"/>
        <v>-5220090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-1564446</v>
      </c>
      <c r="X57" s="50">
        <f t="shared" si="5"/>
        <v>8357370</v>
      </c>
      <c r="Y57" s="50">
        <f t="shared" si="5"/>
        <v>-9921816</v>
      </c>
      <c r="Z57" s="51">
        <f>+IF(X57&lt;&gt;0,+(Y57/X57)*100,0)</f>
        <v>-118.71935788411905</v>
      </c>
      <c r="AA57" s="48">
        <f>SUM(AA54:AA56)</f>
        <v>16714755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2105727</v>
      </c>
      <c r="D60" s="65">
        <f>SUM(D57:D59)</f>
        <v>0</v>
      </c>
      <c r="E60" s="66">
        <f t="shared" si="6"/>
        <v>16796231</v>
      </c>
      <c r="F60" s="67">
        <f t="shared" si="6"/>
        <v>16714755</v>
      </c>
      <c r="G60" s="67">
        <f t="shared" si="6"/>
        <v>5137465</v>
      </c>
      <c r="H60" s="67">
        <f t="shared" si="6"/>
        <v>558415</v>
      </c>
      <c r="I60" s="67">
        <f t="shared" si="6"/>
        <v>-2040236</v>
      </c>
      <c r="J60" s="67">
        <f t="shared" si="6"/>
        <v>3655644</v>
      </c>
      <c r="K60" s="67">
        <f t="shared" si="6"/>
        <v>545539</v>
      </c>
      <c r="L60" s="67">
        <f t="shared" si="6"/>
        <v>-2375987</v>
      </c>
      <c r="M60" s="67">
        <f t="shared" si="6"/>
        <v>-3389642</v>
      </c>
      <c r="N60" s="67">
        <f t="shared" si="6"/>
        <v>-5220090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-1564446</v>
      </c>
      <c r="X60" s="67">
        <f t="shared" si="6"/>
        <v>8357370</v>
      </c>
      <c r="Y60" s="67">
        <f t="shared" si="6"/>
        <v>-9921816</v>
      </c>
      <c r="Z60" s="68">
        <f>+IF(X60&lt;&gt;0,+(Y60/X60)*100,0)</f>
        <v>-118.71935788411905</v>
      </c>
      <c r="AA60" s="65">
        <f>SUM(AA57:AA59)</f>
        <v>16714755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168258454</v>
      </c>
      <c r="D8" s="20"/>
      <c r="E8" s="21">
        <v>185368226</v>
      </c>
      <c r="F8" s="22">
        <v>185368226</v>
      </c>
      <c r="G8" s="22">
        <v>15117694</v>
      </c>
      <c r="H8" s="22">
        <v>14072354</v>
      </c>
      <c r="I8" s="22">
        <v>15048969</v>
      </c>
      <c r="J8" s="22">
        <v>44239017</v>
      </c>
      <c r="K8" s="22">
        <v>14846279</v>
      </c>
      <c r="L8" s="22">
        <v>15273362</v>
      </c>
      <c r="M8" s="22">
        <v>15169431</v>
      </c>
      <c r="N8" s="22">
        <v>45289072</v>
      </c>
      <c r="O8" s="22"/>
      <c r="P8" s="22"/>
      <c r="Q8" s="22"/>
      <c r="R8" s="22"/>
      <c r="S8" s="22"/>
      <c r="T8" s="22"/>
      <c r="U8" s="22"/>
      <c r="V8" s="22"/>
      <c r="W8" s="22">
        <v>89528089</v>
      </c>
      <c r="X8" s="22">
        <v>89496619</v>
      </c>
      <c r="Y8" s="22">
        <v>31470</v>
      </c>
      <c r="Z8" s="23">
        <v>3.5163339522356701E-2</v>
      </c>
      <c r="AA8" s="20">
        <v>185368226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169227</v>
      </c>
      <c r="D10" s="20"/>
      <c r="E10" s="21">
        <v>208800</v>
      </c>
      <c r="F10" s="22">
        <v>208800</v>
      </c>
      <c r="G10" s="22"/>
      <c r="H10" s="22"/>
      <c r="I10" s="22"/>
      <c r="J10" s="22"/>
      <c r="K10" s="22">
        <v>32320</v>
      </c>
      <c r="L10" s="22">
        <v>1118</v>
      </c>
      <c r="M10" s="22">
        <v>49733</v>
      </c>
      <c r="N10" s="22">
        <v>83171</v>
      </c>
      <c r="O10" s="22"/>
      <c r="P10" s="22"/>
      <c r="Q10" s="22"/>
      <c r="R10" s="22"/>
      <c r="S10" s="22"/>
      <c r="T10" s="22"/>
      <c r="U10" s="22"/>
      <c r="V10" s="22"/>
      <c r="W10" s="22">
        <v>83171</v>
      </c>
      <c r="X10" s="22">
        <v>43789</v>
      </c>
      <c r="Y10" s="22">
        <v>39382</v>
      </c>
      <c r="Z10" s="23">
        <v>89.935828632761655</v>
      </c>
      <c r="AA10" s="20">
        <v>208800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3808537</v>
      </c>
      <c r="D13" s="20"/>
      <c r="E13" s="21">
        <v>3456714</v>
      </c>
      <c r="F13" s="22">
        <v>3456714</v>
      </c>
      <c r="G13" s="22">
        <v>322214</v>
      </c>
      <c r="H13" s="22">
        <v>296448</v>
      </c>
      <c r="I13" s="22">
        <v>315152</v>
      </c>
      <c r="J13" s="22">
        <v>933814</v>
      </c>
      <c r="K13" s="22">
        <v>317653</v>
      </c>
      <c r="L13" s="22">
        <v>316024</v>
      </c>
      <c r="M13" s="22">
        <v>315358</v>
      </c>
      <c r="N13" s="22">
        <v>949035</v>
      </c>
      <c r="O13" s="22"/>
      <c r="P13" s="22"/>
      <c r="Q13" s="22"/>
      <c r="R13" s="22"/>
      <c r="S13" s="22"/>
      <c r="T13" s="22"/>
      <c r="U13" s="22"/>
      <c r="V13" s="22"/>
      <c r="W13" s="22">
        <v>1882849</v>
      </c>
      <c r="X13" s="22">
        <v>1993951</v>
      </c>
      <c r="Y13" s="22">
        <v>-111102</v>
      </c>
      <c r="Z13" s="23">
        <v>-5.5719523699428928</v>
      </c>
      <c r="AA13" s="20">
        <v>3456714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2680420</v>
      </c>
      <c r="D20" s="20"/>
      <c r="E20" s="21">
        <v>72231785</v>
      </c>
      <c r="F20" s="22">
        <v>72231785</v>
      </c>
      <c r="G20" s="22">
        <v>60329</v>
      </c>
      <c r="H20" s="22">
        <v>186524</v>
      </c>
      <c r="I20" s="22">
        <v>2968959</v>
      </c>
      <c r="J20" s="22">
        <v>3215812</v>
      </c>
      <c r="K20" s="22">
        <v>4927972</v>
      </c>
      <c r="L20" s="22">
        <v>5909969</v>
      </c>
      <c r="M20" s="22">
        <v>9053652</v>
      </c>
      <c r="N20" s="22">
        <v>19891593</v>
      </c>
      <c r="O20" s="22"/>
      <c r="P20" s="22"/>
      <c r="Q20" s="22"/>
      <c r="R20" s="22"/>
      <c r="S20" s="22"/>
      <c r="T20" s="22"/>
      <c r="U20" s="22"/>
      <c r="V20" s="22"/>
      <c r="W20" s="22">
        <v>23107405</v>
      </c>
      <c r="X20" s="22">
        <v>22210406</v>
      </c>
      <c r="Y20" s="22">
        <v>896999</v>
      </c>
      <c r="Z20" s="18">
        <v>4.0386429676251749</v>
      </c>
      <c r="AA20" s="20">
        <v>72231785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57853825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45358698</v>
      </c>
      <c r="D26" s="20"/>
      <c r="E26" s="21">
        <v>48509771</v>
      </c>
      <c r="F26" s="22">
        <v>48509771</v>
      </c>
      <c r="G26" s="22">
        <v>15763994</v>
      </c>
      <c r="H26" s="22"/>
      <c r="I26" s="22"/>
      <c r="J26" s="22">
        <v>15763994</v>
      </c>
      <c r="K26" s="22"/>
      <c r="L26" s="22"/>
      <c r="M26" s="22">
        <v>12617381</v>
      </c>
      <c r="N26" s="22">
        <v>12617381</v>
      </c>
      <c r="O26" s="22"/>
      <c r="P26" s="22"/>
      <c r="Q26" s="22"/>
      <c r="R26" s="22"/>
      <c r="S26" s="22"/>
      <c r="T26" s="22"/>
      <c r="U26" s="22"/>
      <c r="V26" s="22"/>
      <c r="W26" s="22">
        <v>28381375</v>
      </c>
      <c r="X26" s="22">
        <v>28236943</v>
      </c>
      <c r="Y26" s="22">
        <v>144432</v>
      </c>
      <c r="Z26" s="23">
        <v>0.51150012945806489</v>
      </c>
      <c r="AA26" s="20">
        <v>48509771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278129161</v>
      </c>
      <c r="D33" s="29">
        <f t="shared" ref="D33:Y33" si="0">SUM(D6:D32)</f>
        <v>0</v>
      </c>
      <c r="E33" s="30">
        <f t="shared" si="0"/>
        <v>309775296</v>
      </c>
      <c r="F33" s="31">
        <f t="shared" si="0"/>
        <v>309775296</v>
      </c>
      <c r="G33" s="31">
        <f t="shared" si="0"/>
        <v>31264231</v>
      </c>
      <c r="H33" s="31">
        <f t="shared" si="0"/>
        <v>14555326</v>
      </c>
      <c r="I33" s="31">
        <f t="shared" si="0"/>
        <v>18333080</v>
      </c>
      <c r="J33" s="31">
        <f t="shared" si="0"/>
        <v>64152637</v>
      </c>
      <c r="K33" s="31">
        <f t="shared" si="0"/>
        <v>20124224</v>
      </c>
      <c r="L33" s="31">
        <f t="shared" si="0"/>
        <v>21500473</v>
      </c>
      <c r="M33" s="31">
        <f t="shared" si="0"/>
        <v>37205555</v>
      </c>
      <c r="N33" s="31">
        <f t="shared" si="0"/>
        <v>78830252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142982889</v>
      </c>
      <c r="X33" s="31">
        <f t="shared" si="0"/>
        <v>141981708</v>
      </c>
      <c r="Y33" s="31">
        <f t="shared" si="0"/>
        <v>1001181</v>
      </c>
      <c r="Z33" s="32">
        <f>+IF(X33&lt;&gt;0,+(Y33/X33)*100,0)</f>
        <v>0.70514787721809913</v>
      </c>
      <c r="AA33" s="29">
        <f>SUM(AA6:AA32)</f>
        <v>309775296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48542758</v>
      </c>
      <c r="D35" s="20"/>
      <c r="E35" s="21">
        <v>55262623</v>
      </c>
      <c r="F35" s="22">
        <v>54170769</v>
      </c>
      <c r="G35" s="22">
        <v>4316440</v>
      </c>
      <c r="H35" s="22">
        <v>4211039</v>
      </c>
      <c r="I35" s="22">
        <v>4244331</v>
      </c>
      <c r="J35" s="22">
        <v>12771810</v>
      </c>
      <c r="K35" s="22">
        <v>4331046</v>
      </c>
      <c r="L35" s="22">
        <v>6784076</v>
      </c>
      <c r="M35" s="22">
        <v>4276523</v>
      </c>
      <c r="N35" s="22">
        <v>15391645</v>
      </c>
      <c r="O35" s="22"/>
      <c r="P35" s="22"/>
      <c r="Q35" s="22"/>
      <c r="R35" s="22"/>
      <c r="S35" s="22"/>
      <c r="T35" s="22"/>
      <c r="U35" s="22"/>
      <c r="V35" s="22"/>
      <c r="W35" s="22">
        <v>28163455</v>
      </c>
      <c r="X35" s="22">
        <v>16889524</v>
      </c>
      <c r="Y35" s="22">
        <v>11273931</v>
      </c>
      <c r="Z35" s="23">
        <v>66.751028625791946</v>
      </c>
      <c r="AA35" s="20">
        <v>54170769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2489650</v>
      </c>
      <c r="D38" s="20"/>
      <c r="E38" s="21">
        <v>2438906</v>
      </c>
      <c r="F38" s="22">
        <v>2438906</v>
      </c>
      <c r="G38" s="22">
        <v>30971</v>
      </c>
      <c r="H38" s="22">
        <v>82273</v>
      </c>
      <c r="I38" s="22">
        <v>344615</v>
      </c>
      <c r="J38" s="22">
        <v>457859</v>
      </c>
      <c r="K38" s="22">
        <v>298786</v>
      </c>
      <c r="L38" s="22">
        <v>62022</v>
      </c>
      <c r="M38" s="22">
        <v>220813</v>
      </c>
      <c r="N38" s="22">
        <v>581621</v>
      </c>
      <c r="O38" s="22"/>
      <c r="P38" s="22"/>
      <c r="Q38" s="22"/>
      <c r="R38" s="22"/>
      <c r="S38" s="22"/>
      <c r="T38" s="22"/>
      <c r="U38" s="22"/>
      <c r="V38" s="22"/>
      <c r="W38" s="22">
        <v>1039480</v>
      </c>
      <c r="X38" s="22">
        <v>1022558</v>
      </c>
      <c r="Y38" s="22">
        <v>16922</v>
      </c>
      <c r="Z38" s="23">
        <v>1.6548694548377696</v>
      </c>
      <c r="AA38" s="20">
        <v>2438906</v>
      </c>
    </row>
    <row r="39" spans="1:27" x14ac:dyDescent="0.25">
      <c r="A39" s="19" t="s">
        <v>65</v>
      </c>
      <c r="B39" s="15" t="s">
        <v>32</v>
      </c>
      <c r="C39" s="20">
        <v>4974488</v>
      </c>
      <c r="D39" s="20"/>
      <c r="E39" s="21">
        <v>7166987</v>
      </c>
      <c r="F39" s="22">
        <v>7166987</v>
      </c>
      <c r="G39" s="22">
        <v>583175</v>
      </c>
      <c r="H39" s="22">
        <v>583175</v>
      </c>
      <c r="I39" s="22">
        <v>-1142744</v>
      </c>
      <c r="J39" s="22">
        <v>23606</v>
      </c>
      <c r="K39" s="22">
        <v>1060510</v>
      </c>
      <c r="L39" s="22">
        <v>884980</v>
      </c>
      <c r="M39" s="22">
        <v>582865</v>
      </c>
      <c r="N39" s="22">
        <v>2528355</v>
      </c>
      <c r="O39" s="22"/>
      <c r="P39" s="22"/>
      <c r="Q39" s="22"/>
      <c r="R39" s="22"/>
      <c r="S39" s="22"/>
      <c r="T39" s="22"/>
      <c r="U39" s="22"/>
      <c r="V39" s="22"/>
      <c r="W39" s="22">
        <v>2551961</v>
      </c>
      <c r="X39" s="22">
        <v>3499050</v>
      </c>
      <c r="Y39" s="22">
        <v>-947089</v>
      </c>
      <c r="Z39" s="23">
        <v>-27.067032480244642</v>
      </c>
      <c r="AA39" s="20">
        <v>7166987</v>
      </c>
    </row>
    <row r="40" spans="1:27" x14ac:dyDescent="0.25">
      <c r="A40" s="19" t="s">
        <v>66</v>
      </c>
      <c r="B40" s="15" t="s">
        <v>32</v>
      </c>
      <c r="C40" s="20">
        <v>37321082</v>
      </c>
      <c r="D40" s="20"/>
      <c r="E40" s="21">
        <v>37540992</v>
      </c>
      <c r="F40" s="22">
        <v>37540992</v>
      </c>
      <c r="G40" s="22">
        <v>3019709</v>
      </c>
      <c r="H40" s="22">
        <v>3019709</v>
      </c>
      <c r="I40" s="22">
        <v>3203393</v>
      </c>
      <c r="J40" s="22">
        <v>9242811</v>
      </c>
      <c r="K40" s="22">
        <v>3203393</v>
      </c>
      <c r="L40" s="22">
        <v>3203393</v>
      </c>
      <c r="M40" s="22">
        <v>3203393</v>
      </c>
      <c r="N40" s="22">
        <v>9610179</v>
      </c>
      <c r="O40" s="22"/>
      <c r="P40" s="22"/>
      <c r="Q40" s="22"/>
      <c r="R40" s="22"/>
      <c r="S40" s="22"/>
      <c r="T40" s="22"/>
      <c r="U40" s="22"/>
      <c r="V40" s="22"/>
      <c r="W40" s="22">
        <v>18852990</v>
      </c>
      <c r="X40" s="22">
        <v>18770502</v>
      </c>
      <c r="Y40" s="22">
        <v>82488</v>
      </c>
      <c r="Z40" s="23">
        <v>0.43945548179798283</v>
      </c>
      <c r="AA40" s="20">
        <v>37540992</v>
      </c>
    </row>
    <row r="41" spans="1:27" x14ac:dyDescent="0.25">
      <c r="A41" s="19" t="s">
        <v>40</v>
      </c>
      <c r="B41" s="15" t="s">
        <v>32</v>
      </c>
      <c r="C41" s="20">
        <v>37183327</v>
      </c>
      <c r="D41" s="20"/>
      <c r="E41" s="21">
        <v>34624174</v>
      </c>
      <c r="F41" s="22">
        <v>34624174</v>
      </c>
      <c r="G41" s="22">
        <v>2866179</v>
      </c>
      <c r="H41" s="22">
        <v>2962791</v>
      </c>
      <c r="I41" s="22">
        <v>2962791</v>
      </c>
      <c r="J41" s="22">
        <v>8791761</v>
      </c>
      <c r="K41" s="22">
        <v>2962791</v>
      </c>
      <c r="L41" s="22">
        <v>2962791</v>
      </c>
      <c r="M41" s="22">
        <v>2962791</v>
      </c>
      <c r="N41" s="22">
        <v>8888373</v>
      </c>
      <c r="O41" s="22"/>
      <c r="P41" s="22"/>
      <c r="Q41" s="22"/>
      <c r="R41" s="22"/>
      <c r="S41" s="22"/>
      <c r="T41" s="22"/>
      <c r="U41" s="22"/>
      <c r="V41" s="22"/>
      <c r="W41" s="22">
        <v>17680134</v>
      </c>
      <c r="X41" s="22">
        <v>17209233</v>
      </c>
      <c r="Y41" s="22">
        <v>470901</v>
      </c>
      <c r="Z41" s="23">
        <v>2.7363276445847413</v>
      </c>
      <c r="AA41" s="20">
        <v>34624174</v>
      </c>
    </row>
    <row r="42" spans="1:27" x14ac:dyDescent="0.25">
      <c r="A42" s="19" t="s">
        <v>67</v>
      </c>
      <c r="B42" s="15" t="s">
        <v>32</v>
      </c>
      <c r="C42" s="20">
        <v>20378238</v>
      </c>
      <c r="D42" s="20"/>
      <c r="E42" s="21">
        <v>28366238</v>
      </c>
      <c r="F42" s="22">
        <v>28366238</v>
      </c>
      <c r="G42" s="22">
        <v>17863</v>
      </c>
      <c r="H42" s="22">
        <v>286523</v>
      </c>
      <c r="I42" s="22">
        <v>1571619</v>
      </c>
      <c r="J42" s="22">
        <v>1876005</v>
      </c>
      <c r="K42" s="22">
        <v>3786553</v>
      </c>
      <c r="L42" s="22">
        <v>1248440</v>
      </c>
      <c r="M42" s="22">
        <v>3764854</v>
      </c>
      <c r="N42" s="22">
        <v>8799847</v>
      </c>
      <c r="O42" s="22"/>
      <c r="P42" s="22"/>
      <c r="Q42" s="22"/>
      <c r="R42" s="22"/>
      <c r="S42" s="22"/>
      <c r="T42" s="22"/>
      <c r="U42" s="22"/>
      <c r="V42" s="22"/>
      <c r="W42" s="22">
        <v>10675852</v>
      </c>
      <c r="X42" s="22">
        <v>7222479</v>
      </c>
      <c r="Y42" s="22">
        <v>3453373</v>
      </c>
      <c r="Z42" s="23">
        <v>47.814233866239</v>
      </c>
      <c r="AA42" s="20">
        <v>28366238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3306903</v>
      </c>
      <c r="D44" s="20"/>
      <c r="E44" s="21">
        <v>2900000</v>
      </c>
      <c r="F44" s="22">
        <v>2900000</v>
      </c>
      <c r="G44" s="22">
        <v>1948729</v>
      </c>
      <c r="H44" s="22">
        <v>-34921</v>
      </c>
      <c r="I44" s="22">
        <v>-76596</v>
      </c>
      <c r="J44" s="22">
        <v>1837212</v>
      </c>
      <c r="K44" s="22">
        <v>117404</v>
      </c>
      <c r="L44" s="22">
        <v>31317</v>
      </c>
      <c r="M44" s="22">
        <v>42194</v>
      </c>
      <c r="N44" s="22">
        <v>190915</v>
      </c>
      <c r="O44" s="22"/>
      <c r="P44" s="22"/>
      <c r="Q44" s="22"/>
      <c r="R44" s="22"/>
      <c r="S44" s="22"/>
      <c r="T44" s="22"/>
      <c r="U44" s="22"/>
      <c r="V44" s="22"/>
      <c r="W44" s="22">
        <v>2028127</v>
      </c>
      <c r="X44" s="22">
        <v>2421952</v>
      </c>
      <c r="Y44" s="22">
        <v>-393825</v>
      </c>
      <c r="Z44" s="23">
        <v>-16.26064430674101</v>
      </c>
      <c r="AA44" s="20">
        <v>2900000</v>
      </c>
    </row>
    <row r="45" spans="1:27" x14ac:dyDescent="0.25">
      <c r="A45" s="19" t="s">
        <v>70</v>
      </c>
      <c r="B45" s="15" t="s">
        <v>32</v>
      </c>
      <c r="C45" s="20">
        <v>2640880</v>
      </c>
      <c r="D45" s="20"/>
      <c r="E45" s="21">
        <v>2205699</v>
      </c>
      <c r="F45" s="22">
        <v>2205699</v>
      </c>
      <c r="G45" s="22">
        <v>127188</v>
      </c>
      <c r="H45" s="22">
        <v>47143</v>
      </c>
      <c r="I45" s="22">
        <v>92575</v>
      </c>
      <c r="J45" s="22">
        <v>266906</v>
      </c>
      <c r="K45" s="22">
        <v>75837</v>
      </c>
      <c r="L45" s="22">
        <v>242379</v>
      </c>
      <c r="M45" s="22">
        <v>810141</v>
      </c>
      <c r="N45" s="22">
        <v>1128357</v>
      </c>
      <c r="O45" s="22"/>
      <c r="P45" s="22"/>
      <c r="Q45" s="22"/>
      <c r="R45" s="22"/>
      <c r="S45" s="22"/>
      <c r="T45" s="22"/>
      <c r="U45" s="22"/>
      <c r="V45" s="22"/>
      <c r="W45" s="22">
        <v>1395263</v>
      </c>
      <c r="X45" s="22">
        <v>587858</v>
      </c>
      <c r="Y45" s="22">
        <v>807405</v>
      </c>
      <c r="Z45" s="23">
        <v>137.34694433009332</v>
      </c>
      <c r="AA45" s="20">
        <v>2205699</v>
      </c>
    </row>
    <row r="46" spans="1:27" x14ac:dyDescent="0.25">
      <c r="A46" s="19" t="s">
        <v>71</v>
      </c>
      <c r="B46" s="15" t="s">
        <v>32</v>
      </c>
      <c r="C46" s="20">
        <v>3369630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160206956</v>
      </c>
      <c r="D48" s="29">
        <f t="shared" ref="D48:Y48" si="1">SUM(D35:D47)</f>
        <v>0</v>
      </c>
      <c r="E48" s="30">
        <f t="shared" si="1"/>
        <v>170505619</v>
      </c>
      <c r="F48" s="31">
        <f t="shared" si="1"/>
        <v>169413765</v>
      </c>
      <c r="G48" s="31">
        <f t="shared" si="1"/>
        <v>12910254</v>
      </c>
      <c r="H48" s="31">
        <f t="shared" si="1"/>
        <v>11157732</v>
      </c>
      <c r="I48" s="31">
        <f t="shared" si="1"/>
        <v>11199984</v>
      </c>
      <c r="J48" s="31">
        <f t="shared" si="1"/>
        <v>35267970</v>
      </c>
      <c r="K48" s="31">
        <f t="shared" si="1"/>
        <v>15836320</v>
      </c>
      <c r="L48" s="31">
        <f t="shared" si="1"/>
        <v>15419398</v>
      </c>
      <c r="M48" s="31">
        <f t="shared" si="1"/>
        <v>15863574</v>
      </c>
      <c r="N48" s="31">
        <f t="shared" si="1"/>
        <v>47119292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82387262</v>
      </c>
      <c r="X48" s="31">
        <f t="shared" si="1"/>
        <v>67623156</v>
      </c>
      <c r="Y48" s="31">
        <f t="shared" si="1"/>
        <v>14764106</v>
      </c>
      <c r="Z48" s="32">
        <f>+IF(X48&lt;&gt;0,+(Y48/X48)*100,0)</f>
        <v>21.832914748906425</v>
      </c>
      <c r="AA48" s="29">
        <f>SUM(AA35:AA47)</f>
        <v>169413765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117922205</v>
      </c>
      <c r="D49" s="39">
        <f t="shared" si="2"/>
        <v>0</v>
      </c>
      <c r="E49" s="40">
        <f t="shared" si="2"/>
        <v>139269677</v>
      </c>
      <c r="F49" s="41">
        <f t="shared" si="2"/>
        <v>140361531</v>
      </c>
      <c r="G49" s="41">
        <f t="shared" si="2"/>
        <v>18353977</v>
      </c>
      <c r="H49" s="41">
        <f t="shared" si="2"/>
        <v>3397594</v>
      </c>
      <c r="I49" s="41">
        <f t="shared" si="2"/>
        <v>7133096</v>
      </c>
      <c r="J49" s="41">
        <f t="shared" si="2"/>
        <v>28884667</v>
      </c>
      <c r="K49" s="41">
        <f t="shared" si="2"/>
        <v>4287904</v>
      </c>
      <c r="L49" s="41">
        <f t="shared" si="2"/>
        <v>6081075</v>
      </c>
      <c r="M49" s="41">
        <f t="shared" si="2"/>
        <v>21341981</v>
      </c>
      <c r="N49" s="41">
        <f t="shared" si="2"/>
        <v>31710960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60595627</v>
      </c>
      <c r="X49" s="41">
        <f t="shared" si="2"/>
        <v>74358552</v>
      </c>
      <c r="Y49" s="41">
        <f t="shared" si="2"/>
        <v>-13762925</v>
      </c>
      <c r="Z49" s="42">
        <f>+IF(X49&lt;&gt;0,+(Y49/X49)*100,0)</f>
        <v>-18.508866337257349</v>
      </c>
      <c r="AA49" s="39">
        <f>+AA33-AA48</f>
        <v>140361531</v>
      </c>
    </row>
    <row r="50" spans="1:27" x14ac:dyDescent="0.25">
      <c r="A50" s="43" t="s">
        <v>75</v>
      </c>
      <c r="B50" s="15" t="s">
        <v>32</v>
      </c>
      <c r="C50" s="20">
        <v>385692167</v>
      </c>
      <c r="D50" s="20"/>
      <c r="E50" s="21">
        <v>481510435</v>
      </c>
      <c r="F50" s="22">
        <v>481510435</v>
      </c>
      <c r="G50" s="22"/>
      <c r="H50" s="22">
        <v>1645686</v>
      </c>
      <c r="I50" s="22">
        <v>17788758</v>
      </c>
      <c r="J50" s="22">
        <v>19434444</v>
      </c>
      <c r="K50" s="22">
        <v>29591295</v>
      </c>
      <c r="L50" s="22">
        <v>40653290</v>
      </c>
      <c r="M50" s="22">
        <v>45622264</v>
      </c>
      <c r="N50" s="22">
        <v>115866849</v>
      </c>
      <c r="O50" s="22"/>
      <c r="P50" s="22"/>
      <c r="Q50" s="22"/>
      <c r="R50" s="22"/>
      <c r="S50" s="22"/>
      <c r="T50" s="22"/>
      <c r="U50" s="22"/>
      <c r="V50" s="22"/>
      <c r="W50" s="22">
        <v>135301293</v>
      </c>
      <c r="X50" s="22">
        <v>144085249</v>
      </c>
      <c r="Y50" s="22">
        <v>-8783956</v>
      </c>
      <c r="Z50" s="23">
        <v>-6.0963603567773967</v>
      </c>
      <c r="AA50" s="20">
        <v>481510435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503614372</v>
      </c>
      <c r="D52" s="48">
        <f t="shared" si="3"/>
        <v>0</v>
      </c>
      <c r="E52" s="49">
        <f t="shared" si="3"/>
        <v>620780112</v>
      </c>
      <c r="F52" s="50">
        <f t="shared" si="3"/>
        <v>621871966</v>
      </c>
      <c r="G52" s="50">
        <f t="shared" si="3"/>
        <v>18353977</v>
      </c>
      <c r="H52" s="50">
        <f t="shared" si="3"/>
        <v>5043280</v>
      </c>
      <c r="I52" s="50">
        <f t="shared" si="3"/>
        <v>24921854</v>
      </c>
      <c r="J52" s="50">
        <f t="shared" si="3"/>
        <v>48319111</v>
      </c>
      <c r="K52" s="50">
        <f t="shared" si="3"/>
        <v>33879199</v>
      </c>
      <c r="L52" s="50">
        <f t="shared" si="3"/>
        <v>46734365</v>
      </c>
      <c r="M52" s="50">
        <f t="shared" si="3"/>
        <v>66964245</v>
      </c>
      <c r="N52" s="50">
        <f t="shared" si="3"/>
        <v>147577809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195896920</v>
      </c>
      <c r="X52" s="50">
        <f t="shared" si="3"/>
        <v>218443801</v>
      </c>
      <c r="Y52" s="50">
        <f t="shared" si="3"/>
        <v>-22546881</v>
      </c>
      <c r="Z52" s="51">
        <f>+IF(X52&lt;&gt;0,+(Y52/X52)*100,0)</f>
        <v>-10.321593424388363</v>
      </c>
      <c r="AA52" s="48">
        <f>SUM(AA49:AA51)</f>
        <v>621871966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503614372</v>
      </c>
      <c r="D54" s="54">
        <f>+D52-D53</f>
        <v>0</v>
      </c>
      <c r="E54" s="55">
        <f t="shared" si="4"/>
        <v>620780112</v>
      </c>
      <c r="F54" s="56">
        <f t="shared" si="4"/>
        <v>621871966</v>
      </c>
      <c r="G54" s="56">
        <f t="shared" si="4"/>
        <v>18353977</v>
      </c>
      <c r="H54" s="56">
        <f t="shared" si="4"/>
        <v>5043280</v>
      </c>
      <c r="I54" s="56">
        <f t="shared" si="4"/>
        <v>24921854</v>
      </c>
      <c r="J54" s="56">
        <f t="shared" si="4"/>
        <v>48319111</v>
      </c>
      <c r="K54" s="56">
        <f t="shared" si="4"/>
        <v>33879199</v>
      </c>
      <c r="L54" s="56">
        <f t="shared" si="4"/>
        <v>46734365</v>
      </c>
      <c r="M54" s="56">
        <f t="shared" si="4"/>
        <v>66964245</v>
      </c>
      <c r="N54" s="56">
        <f t="shared" si="4"/>
        <v>147577809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195896920</v>
      </c>
      <c r="X54" s="56">
        <f t="shared" si="4"/>
        <v>218443801</v>
      </c>
      <c r="Y54" s="56">
        <f t="shared" si="4"/>
        <v>-22546881</v>
      </c>
      <c r="Z54" s="57">
        <f>+IF(X54&lt;&gt;0,+(Y54/X54)*100,0)</f>
        <v>-10.321593424388363</v>
      </c>
      <c r="AA54" s="54">
        <f>+AA52-AA53</f>
        <v>621871966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503614372</v>
      </c>
      <c r="D57" s="48">
        <f>SUM(D54:D56)</f>
        <v>0</v>
      </c>
      <c r="E57" s="49">
        <f t="shared" si="5"/>
        <v>620780112</v>
      </c>
      <c r="F57" s="50">
        <f t="shared" si="5"/>
        <v>621871966</v>
      </c>
      <c r="G57" s="50">
        <f t="shared" si="5"/>
        <v>18353977</v>
      </c>
      <c r="H57" s="50">
        <f t="shared" si="5"/>
        <v>5043280</v>
      </c>
      <c r="I57" s="50">
        <f t="shared" si="5"/>
        <v>24921854</v>
      </c>
      <c r="J57" s="50">
        <f t="shared" si="5"/>
        <v>48319111</v>
      </c>
      <c r="K57" s="50">
        <f t="shared" si="5"/>
        <v>33879199</v>
      </c>
      <c r="L57" s="50">
        <f t="shared" si="5"/>
        <v>46734365</v>
      </c>
      <c r="M57" s="50">
        <f t="shared" si="5"/>
        <v>66964245</v>
      </c>
      <c r="N57" s="50">
        <f t="shared" si="5"/>
        <v>147577809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195896920</v>
      </c>
      <c r="X57" s="50">
        <f t="shared" si="5"/>
        <v>218443801</v>
      </c>
      <c r="Y57" s="50">
        <f t="shared" si="5"/>
        <v>-22546881</v>
      </c>
      <c r="Z57" s="51">
        <f>+IF(X57&lt;&gt;0,+(Y57/X57)*100,0)</f>
        <v>-10.321593424388363</v>
      </c>
      <c r="AA57" s="48">
        <f>SUM(AA54:AA56)</f>
        <v>621871966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503614372</v>
      </c>
      <c r="D60" s="65">
        <f>SUM(D57:D59)</f>
        <v>0</v>
      </c>
      <c r="E60" s="66">
        <f t="shared" si="6"/>
        <v>620780112</v>
      </c>
      <c r="F60" s="67">
        <f t="shared" si="6"/>
        <v>621871966</v>
      </c>
      <c r="G60" s="67">
        <f t="shared" si="6"/>
        <v>18353977</v>
      </c>
      <c r="H60" s="67">
        <f t="shared" si="6"/>
        <v>5043280</v>
      </c>
      <c r="I60" s="67">
        <f t="shared" si="6"/>
        <v>24921854</v>
      </c>
      <c r="J60" s="67">
        <f t="shared" si="6"/>
        <v>48319111</v>
      </c>
      <c r="K60" s="67">
        <f t="shared" si="6"/>
        <v>33879199</v>
      </c>
      <c r="L60" s="67">
        <f t="shared" si="6"/>
        <v>46734365</v>
      </c>
      <c r="M60" s="67">
        <f t="shared" si="6"/>
        <v>66964245</v>
      </c>
      <c r="N60" s="67">
        <f t="shared" si="6"/>
        <v>147577809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195896920</v>
      </c>
      <c r="X60" s="67">
        <f t="shared" si="6"/>
        <v>218443801</v>
      </c>
      <c r="Y60" s="67">
        <f t="shared" si="6"/>
        <v>-22546881</v>
      </c>
      <c r="Z60" s="68">
        <f>+IF(X60&lt;&gt;0,+(Y60/X60)*100,0)</f>
        <v>-10.321593424388363</v>
      </c>
      <c r="AA60" s="65">
        <f>SUM(AA57:AA59)</f>
        <v>621871966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127606156</v>
      </c>
      <c r="D8" s="20"/>
      <c r="E8" s="21">
        <v>132112779</v>
      </c>
      <c r="F8" s="22">
        <v>132112779</v>
      </c>
      <c r="G8" s="22">
        <v>16353162</v>
      </c>
      <c r="H8" s="22">
        <v>10728161</v>
      </c>
      <c r="I8" s="22">
        <v>11649442</v>
      </c>
      <c r="J8" s="22">
        <v>38730765</v>
      </c>
      <c r="K8" s="22">
        <v>10535546</v>
      </c>
      <c r="L8" s="22">
        <v>10626218</v>
      </c>
      <c r="M8" s="22">
        <v>10651161</v>
      </c>
      <c r="N8" s="22">
        <v>31812925</v>
      </c>
      <c r="O8" s="22"/>
      <c r="P8" s="22"/>
      <c r="Q8" s="22"/>
      <c r="R8" s="22"/>
      <c r="S8" s="22"/>
      <c r="T8" s="22"/>
      <c r="U8" s="22"/>
      <c r="V8" s="22"/>
      <c r="W8" s="22">
        <v>70543690</v>
      </c>
      <c r="X8" s="22">
        <v>57709708</v>
      </c>
      <c r="Y8" s="22">
        <v>12833982</v>
      </c>
      <c r="Z8" s="23">
        <v>22.238861440782198</v>
      </c>
      <c r="AA8" s="20">
        <v>132112779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3390854</v>
      </c>
      <c r="D13" s="20"/>
      <c r="E13" s="21">
        <v>2570952</v>
      </c>
      <c r="F13" s="22">
        <v>2570952</v>
      </c>
      <c r="G13" s="22">
        <v>250278</v>
      </c>
      <c r="H13" s="22">
        <v>254291</v>
      </c>
      <c r="I13" s="22">
        <v>255733</v>
      </c>
      <c r="J13" s="22">
        <v>760302</v>
      </c>
      <c r="K13" s="22">
        <v>271015</v>
      </c>
      <c r="L13" s="22">
        <v>252492</v>
      </c>
      <c r="M13" s="22">
        <v>249694</v>
      </c>
      <c r="N13" s="22">
        <v>773201</v>
      </c>
      <c r="O13" s="22"/>
      <c r="P13" s="22"/>
      <c r="Q13" s="22"/>
      <c r="R13" s="22"/>
      <c r="S13" s="22"/>
      <c r="T13" s="22"/>
      <c r="U13" s="22"/>
      <c r="V13" s="22"/>
      <c r="W13" s="22">
        <v>1533503</v>
      </c>
      <c r="X13" s="22">
        <v>1460270</v>
      </c>
      <c r="Y13" s="22">
        <v>73233</v>
      </c>
      <c r="Z13" s="23">
        <v>5.0150314667835403</v>
      </c>
      <c r="AA13" s="20">
        <v>2570952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4270552</v>
      </c>
      <c r="D20" s="20"/>
      <c r="E20" s="21">
        <v>10035627</v>
      </c>
      <c r="F20" s="22">
        <v>10035627</v>
      </c>
      <c r="G20" s="22">
        <v>41248</v>
      </c>
      <c r="H20" s="22">
        <v>3934</v>
      </c>
      <c r="I20" s="22">
        <v>53560</v>
      </c>
      <c r="J20" s="22">
        <v>98742</v>
      </c>
      <c r="K20" s="22">
        <v>795261</v>
      </c>
      <c r="L20" s="22"/>
      <c r="M20" s="22">
        <v>456347</v>
      </c>
      <c r="N20" s="22">
        <v>1251608</v>
      </c>
      <c r="O20" s="22"/>
      <c r="P20" s="22"/>
      <c r="Q20" s="22"/>
      <c r="R20" s="22"/>
      <c r="S20" s="22"/>
      <c r="T20" s="22"/>
      <c r="U20" s="22"/>
      <c r="V20" s="22"/>
      <c r="W20" s="22">
        <v>1350350</v>
      </c>
      <c r="X20" s="22">
        <v>3818700</v>
      </c>
      <c r="Y20" s="22">
        <v>-2468350</v>
      </c>
      <c r="Z20" s="18">
        <v>-64.638489538324563</v>
      </c>
      <c r="AA20" s="20">
        <v>10035627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24672182</v>
      </c>
      <c r="D26" s="20"/>
      <c r="E26" s="21">
        <v>26619027</v>
      </c>
      <c r="F26" s="22">
        <v>26619027</v>
      </c>
      <c r="G26" s="22">
        <v>11091328</v>
      </c>
      <c r="H26" s="22"/>
      <c r="I26" s="22"/>
      <c r="J26" s="22">
        <v>11091328</v>
      </c>
      <c r="K26" s="22"/>
      <c r="L26" s="22"/>
      <c r="M26" s="22">
        <v>8872970</v>
      </c>
      <c r="N26" s="22">
        <v>8872970</v>
      </c>
      <c r="O26" s="22"/>
      <c r="P26" s="22"/>
      <c r="Q26" s="22"/>
      <c r="R26" s="22"/>
      <c r="S26" s="22"/>
      <c r="T26" s="22"/>
      <c r="U26" s="22"/>
      <c r="V26" s="22"/>
      <c r="W26" s="22">
        <v>19964298</v>
      </c>
      <c r="X26" s="22">
        <v>13309513</v>
      </c>
      <c r="Y26" s="22">
        <v>6654785</v>
      </c>
      <c r="Z26" s="23">
        <v>50.000214132553154</v>
      </c>
      <c r="AA26" s="20">
        <v>26619027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826653</v>
      </c>
      <c r="F29" s="22">
        <v>826653</v>
      </c>
      <c r="G29" s="22">
        <v>347382</v>
      </c>
      <c r="H29" s="22">
        <v>196249</v>
      </c>
      <c r="I29" s="22">
        <v>199045</v>
      </c>
      <c r="J29" s="22">
        <v>742676</v>
      </c>
      <c r="K29" s="22">
        <v>193914</v>
      </c>
      <c r="L29" s="22">
        <v>180146</v>
      </c>
      <c r="M29" s="22">
        <v>212376</v>
      </c>
      <c r="N29" s="22">
        <v>586436</v>
      </c>
      <c r="O29" s="22"/>
      <c r="P29" s="22"/>
      <c r="Q29" s="22"/>
      <c r="R29" s="22"/>
      <c r="S29" s="22"/>
      <c r="T29" s="22"/>
      <c r="U29" s="22"/>
      <c r="V29" s="22"/>
      <c r="W29" s="22">
        <v>1329112</v>
      </c>
      <c r="X29" s="22">
        <v>438913</v>
      </c>
      <c r="Y29" s="22">
        <v>890199</v>
      </c>
      <c r="Z29" s="23">
        <v>202.81900968984741</v>
      </c>
      <c r="AA29" s="20">
        <v>826653</v>
      </c>
    </row>
    <row r="30" spans="1:27" x14ac:dyDescent="0.25">
      <c r="A30" s="19" t="s">
        <v>56</v>
      </c>
      <c r="B30" s="15" t="s">
        <v>32</v>
      </c>
      <c r="C30" s="20">
        <v>100000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160039744</v>
      </c>
      <c r="D33" s="29">
        <f t="shared" ref="D33:Y33" si="0">SUM(D6:D32)</f>
        <v>0</v>
      </c>
      <c r="E33" s="30">
        <f t="shared" si="0"/>
        <v>172165038</v>
      </c>
      <c r="F33" s="31">
        <f t="shared" si="0"/>
        <v>172165038</v>
      </c>
      <c r="G33" s="31">
        <f t="shared" si="0"/>
        <v>28083398</v>
      </c>
      <c r="H33" s="31">
        <f t="shared" si="0"/>
        <v>11182635</v>
      </c>
      <c r="I33" s="31">
        <f t="shared" si="0"/>
        <v>12157780</v>
      </c>
      <c r="J33" s="31">
        <f t="shared" si="0"/>
        <v>51423813</v>
      </c>
      <c r="K33" s="31">
        <f t="shared" si="0"/>
        <v>11795736</v>
      </c>
      <c r="L33" s="31">
        <f t="shared" si="0"/>
        <v>11058856</v>
      </c>
      <c r="M33" s="31">
        <f t="shared" si="0"/>
        <v>20442548</v>
      </c>
      <c r="N33" s="31">
        <f t="shared" si="0"/>
        <v>43297140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94720953</v>
      </c>
      <c r="X33" s="31">
        <f t="shared" si="0"/>
        <v>76737104</v>
      </c>
      <c r="Y33" s="31">
        <f t="shared" si="0"/>
        <v>17983849</v>
      </c>
      <c r="Z33" s="32">
        <f>+IF(X33&lt;&gt;0,+(Y33/X33)*100,0)</f>
        <v>23.435662883498964</v>
      </c>
      <c r="AA33" s="29">
        <f>SUM(AA6:AA32)</f>
        <v>172165038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50110815</v>
      </c>
      <c r="D35" s="20"/>
      <c r="E35" s="21">
        <v>65900399</v>
      </c>
      <c r="F35" s="22">
        <v>65900399</v>
      </c>
      <c r="G35" s="22"/>
      <c r="H35" s="22"/>
      <c r="I35" s="22"/>
      <c r="J35" s="22"/>
      <c r="K35" s="22"/>
      <c r="L35" s="22"/>
      <c r="M35" s="22">
        <v>27522964</v>
      </c>
      <c r="N35" s="22">
        <v>27522964</v>
      </c>
      <c r="O35" s="22"/>
      <c r="P35" s="22"/>
      <c r="Q35" s="22"/>
      <c r="R35" s="22"/>
      <c r="S35" s="22"/>
      <c r="T35" s="22"/>
      <c r="U35" s="22"/>
      <c r="V35" s="22"/>
      <c r="W35" s="22">
        <v>27522964</v>
      </c>
      <c r="X35" s="22">
        <v>32950200</v>
      </c>
      <c r="Y35" s="22">
        <v>-5427236</v>
      </c>
      <c r="Z35" s="23">
        <v>-16.471025972528238</v>
      </c>
      <c r="AA35" s="20">
        <v>65900399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10398944</v>
      </c>
      <c r="D38" s="20"/>
      <c r="E38" s="21">
        <v>14530250</v>
      </c>
      <c r="F38" s="22">
        <v>14580250</v>
      </c>
      <c r="G38" s="22">
        <v>439131</v>
      </c>
      <c r="H38" s="22">
        <v>1074862</v>
      </c>
      <c r="I38" s="22">
        <v>1192900</v>
      </c>
      <c r="J38" s="22">
        <v>2706893</v>
      </c>
      <c r="K38" s="22">
        <v>759450</v>
      </c>
      <c r="L38" s="22">
        <v>785472</v>
      </c>
      <c r="M38" s="22">
        <v>878305</v>
      </c>
      <c r="N38" s="22">
        <v>2423227</v>
      </c>
      <c r="O38" s="22"/>
      <c r="P38" s="22"/>
      <c r="Q38" s="22"/>
      <c r="R38" s="22"/>
      <c r="S38" s="22"/>
      <c r="T38" s="22"/>
      <c r="U38" s="22"/>
      <c r="V38" s="22"/>
      <c r="W38" s="22">
        <v>5130120</v>
      </c>
      <c r="X38" s="22">
        <v>7415356</v>
      </c>
      <c r="Y38" s="22">
        <v>-2285236</v>
      </c>
      <c r="Z38" s="23">
        <v>-30.817616848065015</v>
      </c>
      <c r="AA38" s="20">
        <v>14580250</v>
      </c>
    </row>
    <row r="39" spans="1:27" x14ac:dyDescent="0.25">
      <c r="A39" s="19" t="s">
        <v>65</v>
      </c>
      <c r="B39" s="15" t="s">
        <v>32</v>
      </c>
      <c r="C39" s="20">
        <v>93569</v>
      </c>
      <c r="D39" s="20"/>
      <c r="E39" s="21">
        <v>6325683</v>
      </c>
      <c r="F39" s="22">
        <v>-13504307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-13504307</v>
      </c>
    </row>
    <row r="40" spans="1:27" x14ac:dyDescent="0.25">
      <c r="A40" s="19" t="s">
        <v>66</v>
      </c>
      <c r="B40" s="15" t="s">
        <v>32</v>
      </c>
      <c r="C40" s="20">
        <v>41454395</v>
      </c>
      <c r="D40" s="20"/>
      <c r="E40" s="21">
        <v>44066784</v>
      </c>
      <c r="F40" s="22">
        <v>44066784</v>
      </c>
      <c r="G40" s="22"/>
      <c r="H40" s="22">
        <v>80</v>
      </c>
      <c r="I40" s="22">
        <v>2023</v>
      </c>
      <c r="J40" s="22">
        <v>2103</v>
      </c>
      <c r="K40" s="22">
        <v>1031</v>
      </c>
      <c r="L40" s="22">
        <v>996</v>
      </c>
      <c r="M40" s="22">
        <v>20704957</v>
      </c>
      <c r="N40" s="22">
        <v>20706984</v>
      </c>
      <c r="O40" s="22"/>
      <c r="P40" s="22"/>
      <c r="Q40" s="22"/>
      <c r="R40" s="22"/>
      <c r="S40" s="22"/>
      <c r="T40" s="22"/>
      <c r="U40" s="22"/>
      <c r="V40" s="22"/>
      <c r="W40" s="22">
        <v>20709087</v>
      </c>
      <c r="X40" s="22">
        <v>22033392</v>
      </c>
      <c r="Y40" s="22">
        <v>-1324305</v>
      </c>
      <c r="Z40" s="23">
        <v>-6.0104454184811855</v>
      </c>
      <c r="AA40" s="20">
        <v>44066784</v>
      </c>
    </row>
    <row r="41" spans="1:27" x14ac:dyDescent="0.25">
      <c r="A41" s="19" t="s">
        <v>40</v>
      </c>
      <c r="B41" s="15" t="s">
        <v>32</v>
      </c>
      <c r="C41" s="20">
        <v>28637428</v>
      </c>
      <c r="D41" s="20"/>
      <c r="E41" s="21">
        <v>22008153</v>
      </c>
      <c r="F41" s="22">
        <v>22008153</v>
      </c>
      <c r="G41" s="22"/>
      <c r="H41" s="22"/>
      <c r="I41" s="22"/>
      <c r="J41" s="22"/>
      <c r="K41" s="22"/>
      <c r="L41" s="22"/>
      <c r="M41" s="22">
        <v>12704346</v>
      </c>
      <c r="N41" s="22">
        <v>12704346</v>
      </c>
      <c r="O41" s="22"/>
      <c r="P41" s="22"/>
      <c r="Q41" s="22"/>
      <c r="R41" s="22"/>
      <c r="S41" s="22"/>
      <c r="T41" s="22"/>
      <c r="U41" s="22"/>
      <c r="V41" s="22"/>
      <c r="W41" s="22">
        <v>12704346</v>
      </c>
      <c r="X41" s="22">
        <v>11444240</v>
      </c>
      <c r="Y41" s="22">
        <v>1260106</v>
      </c>
      <c r="Z41" s="23">
        <v>11.010831649808113</v>
      </c>
      <c r="AA41" s="20">
        <v>22008153</v>
      </c>
    </row>
    <row r="42" spans="1:27" x14ac:dyDescent="0.25">
      <c r="A42" s="19" t="s">
        <v>67</v>
      </c>
      <c r="B42" s="15" t="s">
        <v>32</v>
      </c>
      <c r="C42" s="20">
        <v>50146180</v>
      </c>
      <c r="D42" s="20"/>
      <c r="E42" s="21">
        <v>52602353</v>
      </c>
      <c r="F42" s="22">
        <v>54063362</v>
      </c>
      <c r="G42" s="22">
        <v>907</v>
      </c>
      <c r="H42" s="22">
        <v>2118935</v>
      </c>
      <c r="I42" s="22">
        <v>2982201</v>
      </c>
      <c r="J42" s="22">
        <v>5102043</v>
      </c>
      <c r="K42" s="22">
        <v>2532581</v>
      </c>
      <c r="L42" s="22">
        <v>3027119</v>
      </c>
      <c r="M42" s="22">
        <v>4196712</v>
      </c>
      <c r="N42" s="22">
        <v>9756412</v>
      </c>
      <c r="O42" s="22"/>
      <c r="P42" s="22"/>
      <c r="Q42" s="22"/>
      <c r="R42" s="22"/>
      <c r="S42" s="22"/>
      <c r="T42" s="22"/>
      <c r="U42" s="22"/>
      <c r="V42" s="22"/>
      <c r="W42" s="22">
        <v>14858455</v>
      </c>
      <c r="X42" s="22">
        <v>18494880</v>
      </c>
      <c r="Y42" s="22">
        <v>-3636425</v>
      </c>
      <c r="Z42" s="23">
        <v>-19.661792885382333</v>
      </c>
      <c r="AA42" s="20">
        <v>54063362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7117259</v>
      </c>
      <c r="D44" s="20"/>
      <c r="E44" s="21">
        <v>917597</v>
      </c>
      <c r="F44" s="22">
        <v>18748460</v>
      </c>
      <c r="G44" s="22"/>
      <c r="H44" s="22"/>
      <c r="I44" s="22"/>
      <c r="J44" s="22"/>
      <c r="K44" s="22"/>
      <c r="L44" s="22"/>
      <c r="M44" s="22">
        <v>28755</v>
      </c>
      <c r="N44" s="22">
        <v>28755</v>
      </c>
      <c r="O44" s="22"/>
      <c r="P44" s="22"/>
      <c r="Q44" s="22"/>
      <c r="R44" s="22"/>
      <c r="S44" s="22"/>
      <c r="T44" s="22"/>
      <c r="U44" s="22"/>
      <c r="V44" s="22"/>
      <c r="W44" s="22">
        <v>28755</v>
      </c>
      <c r="X44" s="22">
        <v>28755</v>
      </c>
      <c r="Y44" s="22"/>
      <c r="Z44" s="23"/>
      <c r="AA44" s="20">
        <v>18748460</v>
      </c>
    </row>
    <row r="45" spans="1:27" x14ac:dyDescent="0.25">
      <c r="A45" s="19" t="s">
        <v>70</v>
      </c>
      <c r="B45" s="15" t="s">
        <v>32</v>
      </c>
      <c r="C45" s="20">
        <v>11295628</v>
      </c>
      <c r="D45" s="20"/>
      <c r="E45" s="21">
        <v>10689326</v>
      </c>
      <c r="F45" s="22">
        <v>11813526</v>
      </c>
      <c r="G45" s="22">
        <v>167322</v>
      </c>
      <c r="H45" s="22">
        <v>227405</v>
      </c>
      <c r="I45" s="22">
        <v>917469</v>
      </c>
      <c r="J45" s="22">
        <v>1312196</v>
      </c>
      <c r="K45" s="22">
        <v>1477232</v>
      </c>
      <c r="L45" s="22">
        <v>670686</v>
      </c>
      <c r="M45" s="22">
        <v>854131</v>
      </c>
      <c r="N45" s="22">
        <v>3002049</v>
      </c>
      <c r="O45" s="22"/>
      <c r="P45" s="22"/>
      <c r="Q45" s="22"/>
      <c r="R45" s="22"/>
      <c r="S45" s="22"/>
      <c r="T45" s="22"/>
      <c r="U45" s="22"/>
      <c r="V45" s="22"/>
      <c r="W45" s="22">
        <v>4314245</v>
      </c>
      <c r="X45" s="22">
        <v>5539414</v>
      </c>
      <c r="Y45" s="22">
        <v>-1225169</v>
      </c>
      <c r="Z45" s="23">
        <v>-22.117303382632169</v>
      </c>
      <c r="AA45" s="20">
        <v>11813526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199254218</v>
      </c>
      <c r="D48" s="29">
        <f t="shared" ref="D48:Y48" si="1">SUM(D35:D47)</f>
        <v>0</v>
      </c>
      <c r="E48" s="30">
        <f t="shared" si="1"/>
        <v>217040545</v>
      </c>
      <c r="F48" s="31">
        <f t="shared" si="1"/>
        <v>217676627</v>
      </c>
      <c r="G48" s="31">
        <f t="shared" si="1"/>
        <v>607360</v>
      </c>
      <c r="H48" s="31">
        <f t="shared" si="1"/>
        <v>3421282</v>
      </c>
      <c r="I48" s="31">
        <f t="shared" si="1"/>
        <v>5094593</v>
      </c>
      <c r="J48" s="31">
        <f t="shared" si="1"/>
        <v>9123235</v>
      </c>
      <c r="K48" s="31">
        <f t="shared" si="1"/>
        <v>4770294</v>
      </c>
      <c r="L48" s="31">
        <f t="shared" si="1"/>
        <v>4484273</v>
      </c>
      <c r="M48" s="31">
        <f t="shared" si="1"/>
        <v>66890170</v>
      </c>
      <c r="N48" s="31">
        <f t="shared" si="1"/>
        <v>76144737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85267972</v>
      </c>
      <c r="X48" s="31">
        <f t="shared" si="1"/>
        <v>97906237</v>
      </c>
      <c r="Y48" s="31">
        <f t="shared" si="1"/>
        <v>-12638265</v>
      </c>
      <c r="Z48" s="32">
        <f>+IF(X48&lt;&gt;0,+(Y48/X48)*100,0)</f>
        <v>-12.908539217986695</v>
      </c>
      <c r="AA48" s="29">
        <f>SUM(AA35:AA47)</f>
        <v>217676627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-39214474</v>
      </c>
      <c r="D49" s="39">
        <f t="shared" si="2"/>
        <v>0</v>
      </c>
      <c r="E49" s="40">
        <f t="shared" si="2"/>
        <v>-44875507</v>
      </c>
      <c r="F49" s="41">
        <f t="shared" si="2"/>
        <v>-45511589</v>
      </c>
      <c r="G49" s="41">
        <f t="shared" si="2"/>
        <v>27476038</v>
      </c>
      <c r="H49" s="41">
        <f t="shared" si="2"/>
        <v>7761353</v>
      </c>
      <c r="I49" s="41">
        <f t="shared" si="2"/>
        <v>7063187</v>
      </c>
      <c r="J49" s="41">
        <f t="shared" si="2"/>
        <v>42300578</v>
      </c>
      <c r="K49" s="41">
        <f t="shared" si="2"/>
        <v>7025442</v>
      </c>
      <c r="L49" s="41">
        <f t="shared" si="2"/>
        <v>6574583</v>
      </c>
      <c r="M49" s="41">
        <f t="shared" si="2"/>
        <v>-46447622</v>
      </c>
      <c r="N49" s="41">
        <f t="shared" si="2"/>
        <v>-32847597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9452981</v>
      </c>
      <c r="X49" s="41">
        <f t="shared" si="2"/>
        <v>-21169133</v>
      </c>
      <c r="Y49" s="41">
        <f t="shared" si="2"/>
        <v>30622114</v>
      </c>
      <c r="Z49" s="42">
        <f>+IF(X49&lt;&gt;0,+(Y49/X49)*100,0)</f>
        <v>-144.65454962184799</v>
      </c>
      <c r="AA49" s="39">
        <f>+AA33-AA48</f>
        <v>-45511589</v>
      </c>
    </row>
    <row r="50" spans="1:27" x14ac:dyDescent="0.25">
      <c r="A50" s="43" t="s">
        <v>75</v>
      </c>
      <c r="B50" s="15" t="s">
        <v>32</v>
      </c>
      <c r="C50" s="20">
        <v>5300000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-33914474</v>
      </c>
      <c r="D52" s="48">
        <f t="shared" si="3"/>
        <v>0</v>
      </c>
      <c r="E52" s="49">
        <f t="shared" si="3"/>
        <v>-44875507</v>
      </c>
      <c r="F52" s="50">
        <f t="shared" si="3"/>
        <v>-45511589</v>
      </c>
      <c r="G52" s="50">
        <f t="shared" si="3"/>
        <v>27476038</v>
      </c>
      <c r="H52" s="50">
        <f t="shared" si="3"/>
        <v>7761353</v>
      </c>
      <c r="I52" s="50">
        <f t="shared" si="3"/>
        <v>7063187</v>
      </c>
      <c r="J52" s="50">
        <f t="shared" si="3"/>
        <v>42300578</v>
      </c>
      <c r="K52" s="50">
        <f t="shared" si="3"/>
        <v>7025442</v>
      </c>
      <c r="L52" s="50">
        <f t="shared" si="3"/>
        <v>6574583</v>
      </c>
      <c r="M52" s="50">
        <f t="shared" si="3"/>
        <v>-46447622</v>
      </c>
      <c r="N52" s="50">
        <f t="shared" si="3"/>
        <v>-32847597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9452981</v>
      </c>
      <c r="X52" s="50">
        <f t="shared" si="3"/>
        <v>-21169133</v>
      </c>
      <c r="Y52" s="50">
        <f t="shared" si="3"/>
        <v>30622114</v>
      </c>
      <c r="Z52" s="51">
        <f>+IF(X52&lt;&gt;0,+(Y52/X52)*100,0)</f>
        <v>-144.65454962184799</v>
      </c>
      <c r="AA52" s="48">
        <f>SUM(AA49:AA51)</f>
        <v>-45511589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-33914474</v>
      </c>
      <c r="D54" s="54">
        <f>+D52-D53</f>
        <v>0</v>
      </c>
      <c r="E54" s="55">
        <f t="shared" si="4"/>
        <v>-44875507</v>
      </c>
      <c r="F54" s="56">
        <f t="shared" si="4"/>
        <v>-45511589</v>
      </c>
      <c r="G54" s="56">
        <f t="shared" si="4"/>
        <v>27476038</v>
      </c>
      <c r="H54" s="56">
        <f t="shared" si="4"/>
        <v>7761353</v>
      </c>
      <c r="I54" s="56">
        <f t="shared" si="4"/>
        <v>7063187</v>
      </c>
      <c r="J54" s="56">
        <f t="shared" si="4"/>
        <v>42300578</v>
      </c>
      <c r="K54" s="56">
        <f t="shared" si="4"/>
        <v>7025442</v>
      </c>
      <c r="L54" s="56">
        <f t="shared" si="4"/>
        <v>6574583</v>
      </c>
      <c r="M54" s="56">
        <f t="shared" si="4"/>
        <v>-46447622</v>
      </c>
      <c r="N54" s="56">
        <f t="shared" si="4"/>
        <v>-32847597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9452981</v>
      </c>
      <c r="X54" s="56">
        <f t="shared" si="4"/>
        <v>-21169133</v>
      </c>
      <c r="Y54" s="56">
        <f t="shared" si="4"/>
        <v>30622114</v>
      </c>
      <c r="Z54" s="57">
        <f>+IF(X54&lt;&gt;0,+(Y54/X54)*100,0)</f>
        <v>-144.65454962184799</v>
      </c>
      <c r="AA54" s="54">
        <f>+AA52-AA53</f>
        <v>-45511589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-33914474</v>
      </c>
      <c r="D57" s="48">
        <f>SUM(D54:D56)</f>
        <v>0</v>
      </c>
      <c r="E57" s="49">
        <f t="shared" si="5"/>
        <v>-44875507</v>
      </c>
      <c r="F57" s="50">
        <f t="shared" si="5"/>
        <v>-45511589</v>
      </c>
      <c r="G57" s="50">
        <f t="shared" si="5"/>
        <v>27476038</v>
      </c>
      <c r="H57" s="50">
        <f t="shared" si="5"/>
        <v>7761353</v>
      </c>
      <c r="I57" s="50">
        <f t="shared" si="5"/>
        <v>7063187</v>
      </c>
      <c r="J57" s="50">
        <f t="shared" si="5"/>
        <v>42300578</v>
      </c>
      <c r="K57" s="50">
        <f t="shared" si="5"/>
        <v>7025442</v>
      </c>
      <c r="L57" s="50">
        <f t="shared" si="5"/>
        <v>6574583</v>
      </c>
      <c r="M57" s="50">
        <f t="shared" si="5"/>
        <v>-46447622</v>
      </c>
      <c r="N57" s="50">
        <f t="shared" si="5"/>
        <v>-32847597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9452981</v>
      </c>
      <c r="X57" s="50">
        <f t="shared" si="5"/>
        <v>-21169133</v>
      </c>
      <c r="Y57" s="50">
        <f t="shared" si="5"/>
        <v>30622114</v>
      </c>
      <c r="Z57" s="51">
        <f>+IF(X57&lt;&gt;0,+(Y57/X57)*100,0)</f>
        <v>-144.65454962184799</v>
      </c>
      <c r="AA57" s="48">
        <f>SUM(AA54:AA56)</f>
        <v>-45511589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-33914474</v>
      </c>
      <c r="D60" s="65">
        <f>SUM(D57:D59)</f>
        <v>0</v>
      </c>
      <c r="E60" s="66">
        <f t="shared" si="6"/>
        <v>-44875507</v>
      </c>
      <c r="F60" s="67">
        <f t="shared" si="6"/>
        <v>-45511589</v>
      </c>
      <c r="G60" s="67">
        <f t="shared" si="6"/>
        <v>27476038</v>
      </c>
      <c r="H60" s="67">
        <f t="shared" si="6"/>
        <v>7761353</v>
      </c>
      <c r="I60" s="67">
        <f t="shared" si="6"/>
        <v>7063187</v>
      </c>
      <c r="J60" s="67">
        <f t="shared" si="6"/>
        <v>42300578</v>
      </c>
      <c r="K60" s="67">
        <f t="shared" si="6"/>
        <v>7025442</v>
      </c>
      <c r="L60" s="67">
        <f t="shared" si="6"/>
        <v>6574583</v>
      </c>
      <c r="M60" s="67">
        <f t="shared" si="6"/>
        <v>-46447622</v>
      </c>
      <c r="N60" s="67">
        <f t="shared" si="6"/>
        <v>-32847597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9452981</v>
      </c>
      <c r="X60" s="67">
        <f t="shared" si="6"/>
        <v>-21169133</v>
      </c>
      <c r="Y60" s="67">
        <f t="shared" si="6"/>
        <v>30622114</v>
      </c>
      <c r="Z60" s="68">
        <f>+IF(X60&lt;&gt;0,+(Y60/X60)*100,0)</f>
        <v>-144.65454962184799</v>
      </c>
      <c r="AA60" s="65">
        <f>SUM(AA57:AA59)</f>
        <v>-45511589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106400769</v>
      </c>
      <c r="D8" s="20"/>
      <c r="E8" s="21">
        <v>120305700</v>
      </c>
      <c r="F8" s="22">
        <v>120305700</v>
      </c>
      <c r="G8" s="22">
        <v>14531367</v>
      </c>
      <c r="H8" s="22">
        <v>9721410</v>
      </c>
      <c r="I8" s="22">
        <v>9657445</v>
      </c>
      <c r="J8" s="22">
        <v>33910222</v>
      </c>
      <c r="K8" s="22">
        <v>8231350</v>
      </c>
      <c r="L8" s="22">
        <v>10100350</v>
      </c>
      <c r="M8" s="22">
        <v>9475873</v>
      </c>
      <c r="N8" s="22">
        <v>27807573</v>
      </c>
      <c r="O8" s="22"/>
      <c r="P8" s="22"/>
      <c r="Q8" s="22"/>
      <c r="R8" s="22"/>
      <c r="S8" s="22"/>
      <c r="T8" s="22"/>
      <c r="U8" s="22"/>
      <c r="V8" s="22"/>
      <c r="W8" s="22">
        <v>61717795</v>
      </c>
      <c r="X8" s="22">
        <v>57147000</v>
      </c>
      <c r="Y8" s="22">
        <v>4570795</v>
      </c>
      <c r="Z8" s="23">
        <v>7.9983113724254995</v>
      </c>
      <c r="AA8" s="20">
        <v>120305700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49802300</v>
      </c>
      <c r="D26" s="20"/>
      <c r="E26" s="21">
        <v>53552600</v>
      </c>
      <c r="F26" s="22">
        <v>53552600</v>
      </c>
      <c r="G26" s="22">
        <v>4486100</v>
      </c>
      <c r="H26" s="22"/>
      <c r="I26" s="22"/>
      <c r="J26" s="22">
        <v>4486100</v>
      </c>
      <c r="K26" s="22"/>
      <c r="L26" s="22"/>
      <c r="M26" s="22">
        <v>49066500</v>
      </c>
      <c r="N26" s="22">
        <v>49066500</v>
      </c>
      <c r="O26" s="22"/>
      <c r="P26" s="22"/>
      <c r="Q26" s="22"/>
      <c r="R26" s="22"/>
      <c r="S26" s="22"/>
      <c r="T26" s="22"/>
      <c r="U26" s="22"/>
      <c r="V26" s="22"/>
      <c r="W26" s="22">
        <v>53552600</v>
      </c>
      <c r="X26" s="22">
        <v>25437900</v>
      </c>
      <c r="Y26" s="22">
        <v>28114700</v>
      </c>
      <c r="Z26" s="23">
        <v>110.52288121267873</v>
      </c>
      <c r="AA26" s="20">
        <v>53552600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2402678</v>
      </c>
      <c r="D29" s="20"/>
      <c r="E29" s="21">
        <v>2523700</v>
      </c>
      <c r="F29" s="22">
        <v>2523700</v>
      </c>
      <c r="G29" s="22">
        <v>200141</v>
      </c>
      <c r="H29" s="22">
        <v>205837</v>
      </c>
      <c r="I29" s="22">
        <v>192896</v>
      </c>
      <c r="J29" s="22">
        <v>598874</v>
      </c>
      <c r="K29" s="22">
        <v>206040</v>
      </c>
      <c r="L29" s="22">
        <v>206040</v>
      </c>
      <c r="M29" s="22">
        <v>205432</v>
      </c>
      <c r="N29" s="22">
        <v>617512</v>
      </c>
      <c r="O29" s="22"/>
      <c r="P29" s="22"/>
      <c r="Q29" s="22"/>
      <c r="R29" s="22"/>
      <c r="S29" s="22"/>
      <c r="T29" s="22"/>
      <c r="U29" s="22"/>
      <c r="V29" s="22"/>
      <c r="W29" s="22">
        <v>1216386</v>
      </c>
      <c r="X29" s="22">
        <v>1199000</v>
      </c>
      <c r="Y29" s="22">
        <v>17386</v>
      </c>
      <c r="Z29" s="23">
        <v>1.4500417014178484</v>
      </c>
      <c r="AA29" s="20">
        <v>2523700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158605747</v>
      </c>
      <c r="D33" s="29">
        <f t="shared" ref="D33:Y33" si="0">SUM(D6:D32)</f>
        <v>0</v>
      </c>
      <c r="E33" s="30">
        <f t="shared" si="0"/>
        <v>176382000</v>
      </c>
      <c r="F33" s="31">
        <f t="shared" si="0"/>
        <v>176382000</v>
      </c>
      <c r="G33" s="31">
        <f t="shared" si="0"/>
        <v>19217608</v>
      </c>
      <c r="H33" s="31">
        <f t="shared" si="0"/>
        <v>9927247</v>
      </c>
      <c r="I33" s="31">
        <f t="shared" si="0"/>
        <v>9850341</v>
      </c>
      <c r="J33" s="31">
        <f t="shared" si="0"/>
        <v>38995196</v>
      </c>
      <c r="K33" s="31">
        <f t="shared" si="0"/>
        <v>8437390</v>
      </c>
      <c r="L33" s="31">
        <f t="shared" si="0"/>
        <v>10306390</v>
      </c>
      <c r="M33" s="31">
        <f t="shared" si="0"/>
        <v>58747805</v>
      </c>
      <c r="N33" s="31">
        <f t="shared" si="0"/>
        <v>77491585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116486781</v>
      </c>
      <c r="X33" s="31">
        <f t="shared" si="0"/>
        <v>83783900</v>
      </c>
      <c r="Y33" s="31">
        <f t="shared" si="0"/>
        <v>32702881</v>
      </c>
      <c r="Z33" s="32">
        <f>+IF(X33&lt;&gt;0,+(Y33/X33)*100,0)</f>
        <v>39.032416729228409</v>
      </c>
      <c r="AA33" s="29">
        <f>SUM(AA6:AA32)</f>
        <v>176382000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23808718</v>
      </c>
      <c r="D35" s="20"/>
      <c r="E35" s="21">
        <v>36196401</v>
      </c>
      <c r="F35" s="22">
        <v>35546401</v>
      </c>
      <c r="G35" s="22">
        <v>1981170</v>
      </c>
      <c r="H35" s="22">
        <v>1798902</v>
      </c>
      <c r="I35" s="22">
        <v>2272296</v>
      </c>
      <c r="J35" s="22">
        <v>6052368</v>
      </c>
      <c r="K35" s="22">
        <v>2272424</v>
      </c>
      <c r="L35" s="22">
        <v>2426896</v>
      </c>
      <c r="M35" s="22">
        <v>2243846</v>
      </c>
      <c r="N35" s="22">
        <v>6943166</v>
      </c>
      <c r="O35" s="22"/>
      <c r="P35" s="22"/>
      <c r="Q35" s="22"/>
      <c r="R35" s="22"/>
      <c r="S35" s="22"/>
      <c r="T35" s="22"/>
      <c r="U35" s="22"/>
      <c r="V35" s="22"/>
      <c r="W35" s="22">
        <v>12995534</v>
      </c>
      <c r="X35" s="22">
        <v>17104116</v>
      </c>
      <c r="Y35" s="22">
        <v>-4108582</v>
      </c>
      <c r="Z35" s="23">
        <v>-24.021013421564728</v>
      </c>
      <c r="AA35" s="20">
        <v>35546401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3065000</v>
      </c>
      <c r="D38" s="20"/>
      <c r="E38" s="21">
        <v>5691500</v>
      </c>
      <c r="F38" s="22">
        <v>5271500</v>
      </c>
      <c r="G38" s="22">
        <v>21220</v>
      </c>
      <c r="H38" s="22">
        <v>174995</v>
      </c>
      <c r="I38" s="22">
        <v>232993</v>
      </c>
      <c r="J38" s="22">
        <v>429208</v>
      </c>
      <c r="K38" s="22">
        <v>326900</v>
      </c>
      <c r="L38" s="22">
        <v>220501</v>
      </c>
      <c r="M38" s="22">
        <v>1351838</v>
      </c>
      <c r="N38" s="22">
        <v>1899239</v>
      </c>
      <c r="O38" s="22"/>
      <c r="P38" s="22"/>
      <c r="Q38" s="22"/>
      <c r="R38" s="22"/>
      <c r="S38" s="22"/>
      <c r="T38" s="22"/>
      <c r="U38" s="22"/>
      <c r="V38" s="22"/>
      <c r="W38" s="22">
        <v>2328447</v>
      </c>
      <c r="X38" s="22">
        <v>2604736</v>
      </c>
      <c r="Y38" s="22">
        <v>-276289</v>
      </c>
      <c r="Z38" s="23">
        <v>-10.607178616182216</v>
      </c>
      <c r="AA38" s="20">
        <v>5271500</v>
      </c>
    </row>
    <row r="39" spans="1:27" x14ac:dyDescent="0.25">
      <c r="A39" s="19" t="s">
        <v>65</v>
      </c>
      <c r="B39" s="15" t="s">
        <v>32</v>
      </c>
      <c r="C39" s="20">
        <v>10755500</v>
      </c>
      <c r="D39" s="20"/>
      <c r="E39" s="21">
        <v>1001000</v>
      </c>
      <c r="F39" s="22">
        <v>1001000</v>
      </c>
      <c r="G39" s="22"/>
      <c r="H39" s="22"/>
      <c r="I39" s="22"/>
      <c r="J39" s="22"/>
      <c r="K39" s="22"/>
      <c r="L39" s="22"/>
      <c r="M39" s="22">
        <v>-7056304</v>
      </c>
      <c r="N39" s="22">
        <v>-7056304</v>
      </c>
      <c r="O39" s="22"/>
      <c r="P39" s="22"/>
      <c r="Q39" s="22"/>
      <c r="R39" s="22"/>
      <c r="S39" s="22"/>
      <c r="T39" s="22"/>
      <c r="U39" s="22"/>
      <c r="V39" s="22"/>
      <c r="W39" s="22">
        <v>-7056304</v>
      </c>
      <c r="X39" s="22">
        <v>500502</v>
      </c>
      <c r="Y39" s="22">
        <v>-7556806</v>
      </c>
      <c r="Z39" s="23">
        <v>-1509.8453153034354</v>
      </c>
      <c r="AA39" s="20">
        <v>1001000</v>
      </c>
    </row>
    <row r="40" spans="1:27" x14ac:dyDescent="0.25">
      <c r="A40" s="19" t="s">
        <v>66</v>
      </c>
      <c r="B40" s="15" t="s">
        <v>32</v>
      </c>
      <c r="C40" s="20">
        <v>16399945</v>
      </c>
      <c r="D40" s="20"/>
      <c r="E40" s="21">
        <v>19247500</v>
      </c>
      <c r="F40" s="22">
        <v>19247500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9155900</v>
      </c>
      <c r="Y40" s="22">
        <v>-9155900</v>
      </c>
      <c r="Z40" s="23">
        <v>-100</v>
      </c>
      <c r="AA40" s="20">
        <v>19247500</v>
      </c>
    </row>
    <row r="41" spans="1:27" x14ac:dyDescent="0.25">
      <c r="A41" s="19" t="s">
        <v>40</v>
      </c>
      <c r="B41" s="15" t="s">
        <v>32</v>
      </c>
      <c r="C41" s="20">
        <v>14760562</v>
      </c>
      <c r="D41" s="20"/>
      <c r="E41" s="21">
        <v>13875000</v>
      </c>
      <c r="F41" s="22">
        <v>13875000</v>
      </c>
      <c r="G41" s="22"/>
      <c r="H41" s="22"/>
      <c r="I41" s="22">
        <v>3624919</v>
      </c>
      <c r="J41" s="22">
        <v>3624919</v>
      </c>
      <c r="K41" s="22"/>
      <c r="L41" s="22"/>
      <c r="M41" s="22">
        <v>3383525</v>
      </c>
      <c r="N41" s="22">
        <v>3383525</v>
      </c>
      <c r="O41" s="22"/>
      <c r="P41" s="22"/>
      <c r="Q41" s="22"/>
      <c r="R41" s="22"/>
      <c r="S41" s="22"/>
      <c r="T41" s="22"/>
      <c r="U41" s="22"/>
      <c r="V41" s="22"/>
      <c r="W41" s="22">
        <v>7008444</v>
      </c>
      <c r="X41" s="22">
        <v>6592900</v>
      </c>
      <c r="Y41" s="22">
        <v>415544</v>
      </c>
      <c r="Z41" s="23">
        <v>6.3029016062734158</v>
      </c>
      <c r="AA41" s="20">
        <v>13875000</v>
      </c>
    </row>
    <row r="42" spans="1:27" x14ac:dyDescent="0.25">
      <c r="A42" s="19" t="s">
        <v>67</v>
      </c>
      <c r="B42" s="15" t="s">
        <v>32</v>
      </c>
      <c r="C42" s="20">
        <v>17592275</v>
      </c>
      <c r="D42" s="20"/>
      <c r="E42" s="21">
        <v>17857000</v>
      </c>
      <c r="F42" s="22">
        <v>18141300</v>
      </c>
      <c r="G42" s="22"/>
      <c r="H42" s="22">
        <v>302628</v>
      </c>
      <c r="I42" s="22">
        <v>82564</v>
      </c>
      <c r="J42" s="22">
        <v>385192</v>
      </c>
      <c r="K42" s="22">
        <v>1403604</v>
      </c>
      <c r="L42" s="22">
        <v>178496</v>
      </c>
      <c r="M42" s="22">
        <v>1682649</v>
      </c>
      <c r="N42" s="22">
        <v>3264749</v>
      </c>
      <c r="O42" s="22"/>
      <c r="P42" s="22"/>
      <c r="Q42" s="22"/>
      <c r="R42" s="22"/>
      <c r="S42" s="22"/>
      <c r="T42" s="22"/>
      <c r="U42" s="22"/>
      <c r="V42" s="22"/>
      <c r="W42" s="22">
        <v>3649941</v>
      </c>
      <c r="X42" s="22">
        <v>9015506</v>
      </c>
      <c r="Y42" s="22">
        <v>-5365565</v>
      </c>
      <c r="Z42" s="23">
        <v>-59.51485141266614</v>
      </c>
      <c r="AA42" s="20">
        <v>18141300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9470977</v>
      </c>
      <c r="D44" s="20"/>
      <c r="E44" s="21">
        <v>3196000</v>
      </c>
      <c r="F44" s="22">
        <v>3196000</v>
      </c>
      <c r="G44" s="22"/>
      <c r="H44" s="22">
        <v>5205245</v>
      </c>
      <c r="I44" s="22">
        <v>1171195</v>
      </c>
      <c r="J44" s="22">
        <v>6376440</v>
      </c>
      <c r="K44" s="22">
        <v>575820</v>
      </c>
      <c r="L44" s="22">
        <v>48524</v>
      </c>
      <c r="M44" s="22">
        <v>55520</v>
      </c>
      <c r="N44" s="22">
        <v>679864</v>
      </c>
      <c r="O44" s="22"/>
      <c r="P44" s="22"/>
      <c r="Q44" s="22"/>
      <c r="R44" s="22"/>
      <c r="S44" s="22"/>
      <c r="T44" s="22"/>
      <c r="U44" s="22"/>
      <c r="V44" s="22"/>
      <c r="W44" s="22">
        <v>7056304</v>
      </c>
      <c r="X44" s="22">
        <v>1597998</v>
      </c>
      <c r="Y44" s="22">
        <v>5458306</v>
      </c>
      <c r="Z44" s="23">
        <v>341.57151635984525</v>
      </c>
      <c r="AA44" s="20">
        <v>3196000</v>
      </c>
    </row>
    <row r="45" spans="1:27" x14ac:dyDescent="0.25">
      <c r="A45" s="19" t="s">
        <v>70</v>
      </c>
      <c r="B45" s="15" t="s">
        <v>32</v>
      </c>
      <c r="C45" s="20">
        <v>2129012</v>
      </c>
      <c r="D45" s="20"/>
      <c r="E45" s="21">
        <v>2903600</v>
      </c>
      <c r="F45" s="22">
        <v>1632623</v>
      </c>
      <c r="G45" s="22">
        <v>118209</v>
      </c>
      <c r="H45" s="22">
        <v>153501</v>
      </c>
      <c r="I45" s="22">
        <v>114538</v>
      </c>
      <c r="J45" s="22">
        <v>386248</v>
      </c>
      <c r="K45" s="22">
        <v>132638</v>
      </c>
      <c r="L45" s="22">
        <v>175925</v>
      </c>
      <c r="M45" s="22">
        <v>188796</v>
      </c>
      <c r="N45" s="22">
        <v>497359</v>
      </c>
      <c r="O45" s="22"/>
      <c r="P45" s="22"/>
      <c r="Q45" s="22"/>
      <c r="R45" s="22"/>
      <c r="S45" s="22"/>
      <c r="T45" s="22"/>
      <c r="U45" s="22"/>
      <c r="V45" s="22"/>
      <c r="W45" s="22">
        <v>883607</v>
      </c>
      <c r="X45" s="22">
        <v>792758</v>
      </c>
      <c r="Y45" s="22">
        <v>90849</v>
      </c>
      <c r="Z45" s="23">
        <v>11.459865431821564</v>
      </c>
      <c r="AA45" s="20">
        <v>1632623</v>
      </c>
    </row>
    <row r="46" spans="1:27" x14ac:dyDescent="0.25">
      <c r="A46" s="19" t="s">
        <v>71</v>
      </c>
      <c r="B46" s="15" t="s">
        <v>32</v>
      </c>
      <c r="C46" s="20">
        <v>354</v>
      </c>
      <c r="D46" s="20"/>
      <c r="E46" s="21">
        <v>3156500</v>
      </c>
      <c r="F46" s="22">
        <v>3156500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1503200</v>
      </c>
      <c r="Y46" s="22">
        <v>-1503200</v>
      </c>
      <c r="Z46" s="23">
        <v>-100</v>
      </c>
      <c r="AA46" s="20">
        <v>3156500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97982343</v>
      </c>
      <c r="D48" s="29">
        <f t="shared" ref="D48:Y48" si="1">SUM(D35:D47)</f>
        <v>0</v>
      </c>
      <c r="E48" s="30">
        <f t="shared" si="1"/>
        <v>103124501</v>
      </c>
      <c r="F48" s="31">
        <f t="shared" si="1"/>
        <v>101067824</v>
      </c>
      <c r="G48" s="31">
        <f t="shared" si="1"/>
        <v>2120599</v>
      </c>
      <c r="H48" s="31">
        <f t="shared" si="1"/>
        <v>7635271</v>
      </c>
      <c r="I48" s="31">
        <f t="shared" si="1"/>
        <v>7498505</v>
      </c>
      <c r="J48" s="31">
        <f t="shared" si="1"/>
        <v>17254375</v>
      </c>
      <c r="K48" s="31">
        <f t="shared" si="1"/>
        <v>4711386</v>
      </c>
      <c r="L48" s="31">
        <f t="shared" si="1"/>
        <v>3050342</v>
      </c>
      <c r="M48" s="31">
        <f t="shared" si="1"/>
        <v>1849870</v>
      </c>
      <c r="N48" s="31">
        <f t="shared" si="1"/>
        <v>9611598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26865973</v>
      </c>
      <c r="X48" s="31">
        <f t="shared" si="1"/>
        <v>48867616</v>
      </c>
      <c r="Y48" s="31">
        <f t="shared" si="1"/>
        <v>-22001643</v>
      </c>
      <c r="Z48" s="32">
        <f>+IF(X48&lt;&gt;0,+(Y48/X48)*100,0)</f>
        <v>-45.0229513958692</v>
      </c>
      <c r="AA48" s="29">
        <f>SUM(AA35:AA47)</f>
        <v>101067824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60623404</v>
      </c>
      <c r="D49" s="39">
        <f t="shared" si="2"/>
        <v>0</v>
      </c>
      <c r="E49" s="40">
        <f t="shared" si="2"/>
        <v>73257499</v>
      </c>
      <c r="F49" s="41">
        <f t="shared" si="2"/>
        <v>75314176</v>
      </c>
      <c r="G49" s="41">
        <f t="shared" si="2"/>
        <v>17097009</v>
      </c>
      <c r="H49" s="41">
        <f t="shared" si="2"/>
        <v>2291976</v>
      </c>
      <c r="I49" s="41">
        <f t="shared" si="2"/>
        <v>2351836</v>
      </c>
      <c r="J49" s="41">
        <f t="shared" si="2"/>
        <v>21740821</v>
      </c>
      <c r="K49" s="41">
        <f t="shared" si="2"/>
        <v>3726004</v>
      </c>
      <c r="L49" s="41">
        <f t="shared" si="2"/>
        <v>7256048</v>
      </c>
      <c r="M49" s="41">
        <f t="shared" si="2"/>
        <v>56897935</v>
      </c>
      <c r="N49" s="41">
        <f t="shared" si="2"/>
        <v>67879987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89620808</v>
      </c>
      <c r="X49" s="41">
        <f t="shared" si="2"/>
        <v>34916284</v>
      </c>
      <c r="Y49" s="41">
        <f t="shared" si="2"/>
        <v>54704524</v>
      </c>
      <c r="Z49" s="42">
        <f>+IF(X49&lt;&gt;0,+(Y49/X49)*100,0)</f>
        <v>156.67338483098604</v>
      </c>
      <c r="AA49" s="39">
        <f>+AA33-AA48</f>
        <v>75314176</v>
      </c>
    </row>
    <row r="50" spans="1:27" x14ac:dyDescent="0.25">
      <c r="A50" s="43" t="s">
        <v>75</v>
      </c>
      <c r="B50" s="15" t="s">
        <v>32</v>
      </c>
      <c r="C50" s="20">
        <v>23020689</v>
      </c>
      <c r="D50" s="20"/>
      <c r="E50" s="21">
        <v>9085675</v>
      </c>
      <c r="F50" s="22">
        <v>9085675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9085675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83644093</v>
      </c>
      <c r="D52" s="48">
        <f t="shared" si="3"/>
        <v>0</v>
      </c>
      <c r="E52" s="49">
        <f t="shared" si="3"/>
        <v>82343174</v>
      </c>
      <c r="F52" s="50">
        <f t="shared" si="3"/>
        <v>84399851</v>
      </c>
      <c r="G52" s="50">
        <f t="shared" si="3"/>
        <v>17097009</v>
      </c>
      <c r="H52" s="50">
        <f t="shared" si="3"/>
        <v>2291976</v>
      </c>
      <c r="I52" s="50">
        <f t="shared" si="3"/>
        <v>2351836</v>
      </c>
      <c r="J52" s="50">
        <f t="shared" si="3"/>
        <v>21740821</v>
      </c>
      <c r="K52" s="50">
        <f t="shared" si="3"/>
        <v>3726004</v>
      </c>
      <c r="L52" s="50">
        <f t="shared" si="3"/>
        <v>7256048</v>
      </c>
      <c r="M52" s="50">
        <f t="shared" si="3"/>
        <v>56897935</v>
      </c>
      <c r="N52" s="50">
        <f t="shared" si="3"/>
        <v>67879987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89620808</v>
      </c>
      <c r="X52" s="50">
        <f t="shared" si="3"/>
        <v>34916284</v>
      </c>
      <c r="Y52" s="50">
        <f t="shared" si="3"/>
        <v>54704524</v>
      </c>
      <c r="Z52" s="51">
        <f>+IF(X52&lt;&gt;0,+(Y52/X52)*100,0)</f>
        <v>156.67338483098604</v>
      </c>
      <c r="AA52" s="48">
        <f>SUM(AA49:AA51)</f>
        <v>84399851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83644093</v>
      </c>
      <c r="D54" s="54">
        <f>+D52-D53</f>
        <v>0</v>
      </c>
      <c r="E54" s="55">
        <f t="shared" si="4"/>
        <v>82343174</v>
      </c>
      <c r="F54" s="56">
        <f t="shared" si="4"/>
        <v>84399851</v>
      </c>
      <c r="G54" s="56">
        <f t="shared" si="4"/>
        <v>17097009</v>
      </c>
      <c r="H54" s="56">
        <f t="shared" si="4"/>
        <v>2291976</v>
      </c>
      <c r="I54" s="56">
        <f t="shared" si="4"/>
        <v>2351836</v>
      </c>
      <c r="J54" s="56">
        <f t="shared" si="4"/>
        <v>21740821</v>
      </c>
      <c r="K54" s="56">
        <f t="shared" si="4"/>
        <v>3726004</v>
      </c>
      <c r="L54" s="56">
        <f t="shared" si="4"/>
        <v>7256048</v>
      </c>
      <c r="M54" s="56">
        <f t="shared" si="4"/>
        <v>56897935</v>
      </c>
      <c r="N54" s="56">
        <f t="shared" si="4"/>
        <v>67879987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89620808</v>
      </c>
      <c r="X54" s="56">
        <f t="shared" si="4"/>
        <v>34916284</v>
      </c>
      <c r="Y54" s="56">
        <f t="shared" si="4"/>
        <v>54704524</v>
      </c>
      <c r="Z54" s="57">
        <f>+IF(X54&lt;&gt;0,+(Y54/X54)*100,0)</f>
        <v>156.67338483098604</v>
      </c>
      <c r="AA54" s="54">
        <f>+AA52-AA53</f>
        <v>84399851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83644093</v>
      </c>
      <c r="D57" s="48">
        <f>SUM(D54:D56)</f>
        <v>0</v>
      </c>
      <c r="E57" s="49">
        <f t="shared" si="5"/>
        <v>82343174</v>
      </c>
      <c r="F57" s="50">
        <f t="shared" si="5"/>
        <v>84399851</v>
      </c>
      <c r="G57" s="50">
        <f t="shared" si="5"/>
        <v>17097009</v>
      </c>
      <c r="H57" s="50">
        <f t="shared" si="5"/>
        <v>2291976</v>
      </c>
      <c r="I57" s="50">
        <f t="shared" si="5"/>
        <v>2351836</v>
      </c>
      <c r="J57" s="50">
        <f t="shared" si="5"/>
        <v>21740821</v>
      </c>
      <c r="K57" s="50">
        <f t="shared" si="5"/>
        <v>3726004</v>
      </c>
      <c r="L57" s="50">
        <f t="shared" si="5"/>
        <v>7256048</v>
      </c>
      <c r="M57" s="50">
        <f t="shared" si="5"/>
        <v>56897935</v>
      </c>
      <c r="N57" s="50">
        <f t="shared" si="5"/>
        <v>67879987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89620808</v>
      </c>
      <c r="X57" s="50">
        <f t="shared" si="5"/>
        <v>34916284</v>
      </c>
      <c r="Y57" s="50">
        <f t="shared" si="5"/>
        <v>54704524</v>
      </c>
      <c r="Z57" s="51">
        <f>+IF(X57&lt;&gt;0,+(Y57/X57)*100,0)</f>
        <v>156.67338483098604</v>
      </c>
      <c r="AA57" s="48">
        <f>SUM(AA54:AA56)</f>
        <v>84399851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83644093</v>
      </c>
      <c r="D60" s="65">
        <f>SUM(D57:D59)</f>
        <v>0</v>
      </c>
      <c r="E60" s="66">
        <f t="shared" si="6"/>
        <v>82343174</v>
      </c>
      <c r="F60" s="67">
        <f t="shared" si="6"/>
        <v>84399851</v>
      </c>
      <c r="G60" s="67">
        <f t="shared" si="6"/>
        <v>17097009</v>
      </c>
      <c r="H60" s="67">
        <f t="shared" si="6"/>
        <v>2291976</v>
      </c>
      <c r="I60" s="67">
        <f t="shared" si="6"/>
        <v>2351836</v>
      </c>
      <c r="J60" s="67">
        <f t="shared" si="6"/>
        <v>21740821</v>
      </c>
      <c r="K60" s="67">
        <f t="shared" si="6"/>
        <v>3726004</v>
      </c>
      <c r="L60" s="67">
        <f t="shared" si="6"/>
        <v>7256048</v>
      </c>
      <c r="M60" s="67">
        <f t="shared" si="6"/>
        <v>56897935</v>
      </c>
      <c r="N60" s="67">
        <f t="shared" si="6"/>
        <v>67879987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89620808</v>
      </c>
      <c r="X60" s="67">
        <f t="shared" si="6"/>
        <v>34916284</v>
      </c>
      <c r="Y60" s="67">
        <f t="shared" si="6"/>
        <v>54704524</v>
      </c>
      <c r="Z60" s="68">
        <f>+IF(X60&lt;&gt;0,+(Y60/X60)*100,0)</f>
        <v>156.67338483098604</v>
      </c>
      <c r="AA60" s="65">
        <f>SUM(AA57:AA59)</f>
        <v>84399851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39127002</v>
      </c>
      <c r="D8" s="20"/>
      <c r="E8" s="21">
        <v>32962101</v>
      </c>
      <c r="F8" s="22">
        <v>32962101</v>
      </c>
      <c r="G8" s="22">
        <v>3276590</v>
      </c>
      <c r="H8" s="22">
        <v>3286422</v>
      </c>
      <c r="I8" s="22">
        <v>3414474</v>
      </c>
      <c r="J8" s="22">
        <v>9977486</v>
      </c>
      <c r="K8" s="22">
        <v>3262956</v>
      </c>
      <c r="L8" s="22">
        <v>3252260</v>
      </c>
      <c r="M8" s="22">
        <v>3192718</v>
      </c>
      <c r="N8" s="22">
        <v>9707934</v>
      </c>
      <c r="O8" s="22"/>
      <c r="P8" s="22"/>
      <c r="Q8" s="22"/>
      <c r="R8" s="22"/>
      <c r="S8" s="22"/>
      <c r="T8" s="22"/>
      <c r="U8" s="22"/>
      <c r="V8" s="22"/>
      <c r="W8" s="22">
        <v>19685420</v>
      </c>
      <c r="X8" s="22">
        <v>16481052</v>
      </c>
      <c r="Y8" s="22">
        <v>3204368</v>
      </c>
      <c r="Z8" s="23">
        <v>19.442739456194907</v>
      </c>
      <c r="AA8" s="20">
        <v>32962101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10734144</v>
      </c>
      <c r="D26" s="20"/>
      <c r="E26" s="21">
        <v>20715157</v>
      </c>
      <c r="F26" s="22">
        <v>20715157</v>
      </c>
      <c r="G26" s="22">
        <v>8631301</v>
      </c>
      <c r="H26" s="22"/>
      <c r="I26" s="22"/>
      <c r="J26" s="22">
        <v>8631301</v>
      </c>
      <c r="K26" s="22"/>
      <c r="L26" s="22"/>
      <c r="M26" s="22">
        <v>6905109</v>
      </c>
      <c r="N26" s="22">
        <v>6905109</v>
      </c>
      <c r="O26" s="22"/>
      <c r="P26" s="22"/>
      <c r="Q26" s="22"/>
      <c r="R26" s="22"/>
      <c r="S26" s="22"/>
      <c r="T26" s="22"/>
      <c r="U26" s="22"/>
      <c r="V26" s="22"/>
      <c r="W26" s="22">
        <v>15536410</v>
      </c>
      <c r="X26" s="22">
        <v>10357578</v>
      </c>
      <c r="Y26" s="22">
        <v>5178832</v>
      </c>
      <c r="Z26" s="23">
        <v>50.000415154971556</v>
      </c>
      <c r="AA26" s="20">
        <v>20715157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49861146</v>
      </c>
      <c r="D33" s="29">
        <f t="shared" ref="D33:Y33" si="0">SUM(D6:D32)</f>
        <v>0</v>
      </c>
      <c r="E33" s="30">
        <f t="shared" si="0"/>
        <v>53677258</v>
      </c>
      <c r="F33" s="31">
        <f t="shared" si="0"/>
        <v>53677258</v>
      </c>
      <c r="G33" s="31">
        <f t="shared" si="0"/>
        <v>11907891</v>
      </c>
      <c r="H33" s="31">
        <f t="shared" si="0"/>
        <v>3286422</v>
      </c>
      <c r="I33" s="31">
        <f t="shared" si="0"/>
        <v>3414474</v>
      </c>
      <c r="J33" s="31">
        <f t="shared" si="0"/>
        <v>18608787</v>
      </c>
      <c r="K33" s="31">
        <f t="shared" si="0"/>
        <v>3262956</v>
      </c>
      <c r="L33" s="31">
        <f t="shared" si="0"/>
        <v>3252260</v>
      </c>
      <c r="M33" s="31">
        <f t="shared" si="0"/>
        <v>10097827</v>
      </c>
      <c r="N33" s="31">
        <f t="shared" si="0"/>
        <v>16613043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35221830</v>
      </c>
      <c r="X33" s="31">
        <f t="shared" si="0"/>
        <v>26838630</v>
      </c>
      <c r="Y33" s="31">
        <f t="shared" si="0"/>
        <v>8383200</v>
      </c>
      <c r="Z33" s="32">
        <f>+IF(X33&lt;&gt;0,+(Y33/X33)*100,0)</f>
        <v>31.235573499839596</v>
      </c>
      <c r="AA33" s="29">
        <f>SUM(AA6:AA32)</f>
        <v>53677258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15162367</v>
      </c>
      <c r="D35" s="20"/>
      <c r="E35" s="21">
        <v>18729857</v>
      </c>
      <c r="F35" s="22">
        <v>18729857</v>
      </c>
      <c r="G35" s="22">
        <v>1290423</v>
      </c>
      <c r="H35" s="22">
        <v>1419368</v>
      </c>
      <c r="I35" s="22">
        <v>1497328</v>
      </c>
      <c r="J35" s="22">
        <v>4207119</v>
      </c>
      <c r="K35" s="22">
        <v>1525312</v>
      </c>
      <c r="L35" s="22">
        <v>2272601</v>
      </c>
      <c r="M35" s="22">
        <v>1828036</v>
      </c>
      <c r="N35" s="22">
        <v>5625949</v>
      </c>
      <c r="O35" s="22"/>
      <c r="P35" s="22"/>
      <c r="Q35" s="22"/>
      <c r="R35" s="22"/>
      <c r="S35" s="22"/>
      <c r="T35" s="22"/>
      <c r="U35" s="22"/>
      <c r="V35" s="22"/>
      <c r="W35" s="22">
        <v>9833068</v>
      </c>
      <c r="X35" s="22">
        <v>9364950</v>
      </c>
      <c r="Y35" s="22">
        <v>468118</v>
      </c>
      <c r="Z35" s="23">
        <v>4.9986171842882241</v>
      </c>
      <c r="AA35" s="20">
        <v>18729857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3608337</v>
      </c>
      <c r="D38" s="20"/>
      <c r="E38" s="21">
        <v>4732758</v>
      </c>
      <c r="F38" s="22">
        <v>4732758</v>
      </c>
      <c r="G38" s="22">
        <v>180677</v>
      </c>
      <c r="H38" s="22">
        <v>61475</v>
      </c>
      <c r="I38" s="22">
        <v>62953</v>
      </c>
      <c r="J38" s="22">
        <v>305105</v>
      </c>
      <c r="K38" s="22">
        <v>173300</v>
      </c>
      <c r="L38" s="22">
        <v>665451</v>
      </c>
      <c r="M38" s="22">
        <v>1095144</v>
      </c>
      <c r="N38" s="22">
        <v>1933895</v>
      </c>
      <c r="O38" s="22"/>
      <c r="P38" s="22"/>
      <c r="Q38" s="22"/>
      <c r="R38" s="22"/>
      <c r="S38" s="22"/>
      <c r="T38" s="22"/>
      <c r="U38" s="22"/>
      <c r="V38" s="22"/>
      <c r="W38" s="22">
        <v>2239000</v>
      </c>
      <c r="X38" s="22">
        <v>2366394</v>
      </c>
      <c r="Y38" s="22">
        <v>-127394</v>
      </c>
      <c r="Z38" s="23">
        <v>-5.3834653062845828</v>
      </c>
      <c r="AA38" s="20">
        <v>4732758</v>
      </c>
    </row>
    <row r="39" spans="1:27" x14ac:dyDescent="0.25">
      <c r="A39" s="19" t="s">
        <v>65</v>
      </c>
      <c r="B39" s="15" t="s">
        <v>32</v>
      </c>
      <c r="C39" s="20">
        <v>5385237</v>
      </c>
      <c r="D39" s="20"/>
      <c r="E39" s="21">
        <v>1933136</v>
      </c>
      <c r="F39" s="22">
        <v>1933136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966570</v>
      </c>
      <c r="Y39" s="22">
        <v>-966570</v>
      </c>
      <c r="Z39" s="23">
        <v>-100</v>
      </c>
      <c r="AA39" s="20">
        <v>1933136</v>
      </c>
    </row>
    <row r="40" spans="1:27" x14ac:dyDescent="0.25">
      <c r="A40" s="19" t="s">
        <v>66</v>
      </c>
      <c r="B40" s="15" t="s">
        <v>32</v>
      </c>
      <c r="C40" s="20">
        <v>2053718</v>
      </c>
      <c r="D40" s="20"/>
      <c r="E40" s="21">
        <v>2139572</v>
      </c>
      <c r="F40" s="22">
        <v>2139572</v>
      </c>
      <c r="G40" s="22"/>
      <c r="H40" s="22">
        <v>345559</v>
      </c>
      <c r="I40" s="22">
        <v>167084</v>
      </c>
      <c r="J40" s="22">
        <v>512643</v>
      </c>
      <c r="K40" s="22">
        <v>7126</v>
      </c>
      <c r="L40" s="22">
        <v>167072</v>
      </c>
      <c r="M40" s="22">
        <v>338170</v>
      </c>
      <c r="N40" s="22">
        <v>512368</v>
      </c>
      <c r="O40" s="22"/>
      <c r="P40" s="22"/>
      <c r="Q40" s="22"/>
      <c r="R40" s="22"/>
      <c r="S40" s="22"/>
      <c r="T40" s="22"/>
      <c r="U40" s="22"/>
      <c r="V40" s="22"/>
      <c r="W40" s="22">
        <v>1025011</v>
      </c>
      <c r="X40" s="22">
        <v>1069794</v>
      </c>
      <c r="Y40" s="22">
        <v>-44783</v>
      </c>
      <c r="Z40" s="23">
        <v>-4.1861330312190939</v>
      </c>
      <c r="AA40" s="20">
        <v>2139572</v>
      </c>
    </row>
    <row r="41" spans="1:27" x14ac:dyDescent="0.25">
      <c r="A41" s="19" t="s">
        <v>40</v>
      </c>
      <c r="B41" s="15" t="s">
        <v>32</v>
      </c>
      <c r="C41" s="20">
        <v>1790</v>
      </c>
      <c r="D41" s="20"/>
      <c r="E41" s="21">
        <v>518377</v>
      </c>
      <c r="F41" s="22">
        <v>518377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259188</v>
      </c>
      <c r="Y41" s="22">
        <v>-259188</v>
      </c>
      <c r="Z41" s="23">
        <v>-100</v>
      </c>
      <c r="AA41" s="20">
        <v>518377</v>
      </c>
    </row>
    <row r="42" spans="1:27" x14ac:dyDescent="0.25">
      <c r="A42" s="19" t="s">
        <v>67</v>
      </c>
      <c r="B42" s="15" t="s">
        <v>32</v>
      </c>
      <c r="C42" s="20">
        <v>12339715</v>
      </c>
      <c r="D42" s="20"/>
      <c r="E42" s="21">
        <v>10023302</v>
      </c>
      <c r="F42" s="22">
        <v>11331127</v>
      </c>
      <c r="G42" s="22"/>
      <c r="H42" s="22">
        <v>1473440</v>
      </c>
      <c r="I42" s="22">
        <v>2422337</v>
      </c>
      <c r="J42" s="22">
        <v>3895777</v>
      </c>
      <c r="K42" s="22">
        <v>316464</v>
      </c>
      <c r="L42" s="22">
        <v>275479</v>
      </c>
      <c r="M42" s="22">
        <v>1678464</v>
      </c>
      <c r="N42" s="22">
        <v>2270407</v>
      </c>
      <c r="O42" s="22"/>
      <c r="P42" s="22"/>
      <c r="Q42" s="22"/>
      <c r="R42" s="22"/>
      <c r="S42" s="22"/>
      <c r="T42" s="22"/>
      <c r="U42" s="22"/>
      <c r="V42" s="22"/>
      <c r="W42" s="22">
        <v>6166184</v>
      </c>
      <c r="X42" s="22">
        <v>5665572</v>
      </c>
      <c r="Y42" s="22">
        <v>500612</v>
      </c>
      <c r="Z42" s="23">
        <v>8.836036326076167</v>
      </c>
      <c r="AA42" s="20">
        <v>11331127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5040635</v>
      </c>
      <c r="D44" s="20"/>
      <c r="E44" s="21">
        <v>4787304</v>
      </c>
      <c r="F44" s="22">
        <v>4787304</v>
      </c>
      <c r="G44" s="22"/>
      <c r="H44" s="22">
        <v>355499</v>
      </c>
      <c r="I44" s="22">
        <v>-551</v>
      </c>
      <c r="J44" s="22">
        <v>354948</v>
      </c>
      <c r="K44" s="22">
        <v>293952</v>
      </c>
      <c r="L44" s="22"/>
      <c r="M44" s="22"/>
      <c r="N44" s="22">
        <v>293952</v>
      </c>
      <c r="O44" s="22"/>
      <c r="P44" s="22"/>
      <c r="Q44" s="22"/>
      <c r="R44" s="22"/>
      <c r="S44" s="22"/>
      <c r="T44" s="22"/>
      <c r="U44" s="22"/>
      <c r="V44" s="22"/>
      <c r="W44" s="22">
        <v>648900</v>
      </c>
      <c r="X44" s="22">
        <v>2393652</v>
      </c>
      <c r="Y44" s="22">
        <v>-1744752</v>
      </c>
      <c r="Z44" s="23">
        <v>-72.890796155832177</v>
      </c>
      <c r="AA44" s="20">
        <v>4787304</v>
      </c>
    </row>
    <row r="45" spans="1:27" x14ac:dyDescent="0.25">
      <c r="A45" s="19" t="s">
        <v>70</v>
      </c>
      <c r="B45" s="15" t="s">
        <v>32</v>
      </c>
      <c r="C45" s="20">
        <v>514169</v>
      </c>
      <c r="D45" s="20"/>
      <c r="E45" s="21">
        <v>2022947</v>
      </c>
      <c r="F45" s="22">
        <v>3485517</v>
      </c>
      <c r="G45" s="22">
        <v>16103</v>
      </c>
      <c r="H45" s="22">
        <v>20866</v>
      </c>
      <c r="I45" s="22">
        <v>299296</v>
      </c>
      <c r="J45" s="22">
        <v>336265</v>
      </c>
      <c r="K45" s="22">
        <v>94160</v>
      </c>
      <c r="L45" s="22">
        <v>89623</v>
      </c>
      <c r="M45" s="22">
        <v>76435</v>
      </c>
      <c r="N45" s="22">
        <v>260218</v>
      </c>
      <c r="O45" s="22"/>
      <c r="P45" s="22"/>
      <c r="Q45" s="22"/>
      <c r="R45" s="22"/>
      <c r="S45" s="22"/>
      <c r="T45" s="22"/>
      <c r="U45" s="22"/>
      <c r="V45" s="22"/>
      <c r="W45" s="22">
        <v>596483</v>
      </c>
      <c r="X45" s="22">
        <v>1742766</v>
      </c>
      <c r="Y45" s="22">
        <v>-1146283</v>
      </c>
      <c r="Z45" s="23">
        <v>-65.773775710565857</v>
      </c>
      <c r="AA45" s="20">
        <v>3485517</v>
      </c>
    </row>
    <row r="46" spans="1:27" x14ac:dyDescent="0.25">
      <c r="A46" s="19" t="s">
        <v>71</v>
      </c>
      <c r="B46" s="15" t="s">
        <v>32</v>
      </c>
      <c r="C46" s="20">
        <v>27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44105995</v>
      </c>
      <c r="D48" s="29">
        <f t="shared" ref="D48:Y48" si="1">SUM(D35:D47)</f>
        <v>0</v>
      </c>
      <c r="E48" s="30">
        <f t="shared" si="1"/>
        <v>44887253</v>
      </c>
      <c r="F48" s="31">
        <f t="shared" si="1"/>
        <v>47657648</v>
      </c>
      <c r="G48" s="31">
        <f t="shared" si="1"/>
        <v>1487203</v>
      </c>
      <c r="H48" s="31">
        <f t="shared" si="1"/>
        <v>3676207</v>
      </c>
      <c r="I48" s="31">
        <f t="shared" si="1"/>
        <v>4448447</v>
      </c>
      <c r="J48" s="31">
        <f t="shared" si="1"/>
        <v>9611857</v>
      </c>
      <c r="K48" s="31">
        <f t="shared" si="1"/>
        <v>2410314</v>
      </c>
      <c r="L48" s="31">
        <f t="shared" si="1"/>
        <v>3470226</v>
      </c>
      <c r="M48" s="31">
        <f t="shared" si="1"/>
        <v>5016249</v>
      </c>
      <c r="N48" s="31">
        <f t="shared" si="1"/>
        <v>10896789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20508646</v>
      </c>
      <c r="X48" s="31">
        <f t="shared" si="1"/>
        <v>23828886</v>
      </c>
      <c r="Y48" s="31">
        <f t="shared" si="1"/>
        <v>-3320240</v>
      </c>
      <c r="Z48" s="32">
        <f>+IF(X48&lt;&gt;0,+(Y48/X48)*100,0)</f>
        <v>-13.933676966686567</v>
      </c>
      <c r="AA48" s="29">
        <f>SUM(AA35:AA47)</f>
        <v>47657648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5755151</v>
      </c>
      <c r="D49" s="39">
        <f t="shared" si="2"/>
        <v>0</v>
      </c>
      <c r="E49" s="40">
        <f t="shared" si="2"/>
        <v>8790005</v>
      </c>
      <c r="F49" s="41">
        <f t="shared" si="2"/>
        <v>6019610</v>
      </c>
      <c r="G49" s="41">
        <f t="shared" si="2"/>
        <v>10420688</v>
      </c>
      <c r="H49" s="41">
        <f t="shared" si="2"/>
        <v>-389785</v>
      </c>
      <c r="I49" s="41">
        <f t="shared" si="2"/>
        <v>-1033973</v>
      </c>
      <c r="J49" s="41">
        <f t="shared" si="2"/>
        <v>8996930</v>
      </c>
      <c r="K49" s="41">
        <f t="shared" si="2"/>
        <v>852642</v>
      </c>
      <c r="L49" s="41">
        <f t="shared" si="2"/>
        <v>-217966</v>
      </c>
      <c r="M49" s="41">
        <f t="shared" si="2"/>
        <v>5081578</v>
      </c>
      <c r="N49" s="41">
        <f t="shared" si="2"/>
        <v>5716254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14713184</v>
      </c>
      <c r="X49" s="41">
        <f t="shared" si="2"/>
        <v>3009744</v>
      </c>
      <c r="Y49" s="41">
        <f t="shared" si="2"/>
        <v>11703440</v>
      </c>
      <c r="Z49" s="42">
        <f>+IF(X49&lt;&gt;0,+(Y49/X49)*100,0)</f>
        <v>388.85167642164913</v>
      </c>
      <c r="AA49" s="39">
        <f>+AA33-AA48</f>
        <v>6019610</v>
      </c>
    </row>
    <row r="50" spans="1:27" x14ac:dyDescent="0.25">
      <c r="A50" s="43" t="s">
        <v>75</v>
      </c>
      <c r="B50" s="15" t="s">
        <v>32</v>
      </c>
      <c r="C50" s="20">
        <v>230328</v>
      </c>
      <c r="D50" s="20"/>
      <c r="E50" s="21">
        <v>26185000</v>
      </c>
      <c r="F50" s="22">
        <v>26185000</v>
      </c>
      <c r="G50" s="22">
        <v>3999411</v>
      </c>
      <c r="H50" s="22">
        <v>1492251</v>
      </c>
      <c r="I50" s="22">
        <v>1670611</v>
      </c>
      <c r="J50" s="22">
        <v>7162273</v>
      </c>
      <c r="K50" s="22">
        <v>3519449</v>
      </c>
      <c r="L50" s="22">
        <v>2604311</v>
      </c>
      <c r="M50" s="22">
        <v>252503</v>
      </c>
      <c r="N50" s="22">
        <v>6376263</v>
      </c>
      <c r="O50" s="22"/>
      <c r="P50" s="22"/>
      <c r="Q50" s="22"/>
      <c r="R50" s="22"/>
      <c r="S50" s="22"/>
      <c r="T50" s="22"/>
      <c r="U50" s="22"/>
      <c r="V50" s="22"/>
      <c r="W50" s="22">
        <v>13538536</v>
      </c>
      <c r="X50" s="22">
        <v>13092498</v>
      </c>
      <c r="Y50" s="22">
        <v>446038</v>
      </c>
      <c r="Z50" s="23">
        <v>3.4068212192967304</v>
      </c>
      <c r="AA50" s="20">
        <v>26185000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5985479</v>
      </c>
      <c r="D52" s="48">
        <f t="shared" si="3"/>
        <v>0</v>
      </c>
      <c r="E52" s="49">
        <f t="shared" si="3"/>
        <v>34975005</v>
      </c>
      <c r="F52" s="50">
        <f t="shared" si="3"/>
        <v>32204610</v>
      </c>
      <c r="G52" s="50">
        <f t="shared" si="3"/>
        <v>14420099</v>
      </c>
      <c r="H52" s="50">
        <f t="shared" si="3"/>
        <v>1102466</v>
      </c>
      <c r="I52" s="50">
        <f t="shared" si="3"/>
        <v>636638</v>
      </c>
      <c r="J52" s="50">
        <f t="shared" si="3"/>
        <v>16159203</v>
      </c>
      <c r="K52" s="50">
        <f t="shared" si="3"/>
        <v>4372091</v>
      </c>
      <c r="L52" s="50">
        <f t="shared" si="3"/>
        <v>2386345</v>
      </c>
      <c r="M52" s="50">
        <f t="shared" si="3"/>
        <v>5334081</v>
      </c>
      <c r="N52" s="50">
        <f t="shared" si="3"/>
        <v>12092517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28251720</v>
      </c>
      <c r="X52" s="50">
        <f t="shared" si="3"/>
        <v>16102242</v>
      </c>
      <c r="Y52" s="50">
        <f t="shared" si="3"/>
        <v>12149478</v>
      </c>
      <c r="Z52" s="51">
        <f>+IF(X52&lt;&gt;0,+(Y52/X52)*100,0)</f>
        <v>75.452089218383378</v>
      </c>
      <c r="AA52" s="48">
        <f>SUM(AA49:AA51)</f>
        <v>32204610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5985479</v>
      </c>
      <c r="D54" s="54">
        <f>+D52-D53</f>
        <v>0</v>
      </c>
      <c r="E54" s="55">
        <f t="shared" si="4"/>
        <v>34975005</v>
      </c>
      <c r="F54" s="56">
        <f t="shared" si="4"/>
        <v>32204610</v>
      </c>
      <c r="G54" s="56">
        <f t="shared" si="4"/>
        <v>14420099</v>
      </c>
      <c r="H54" s="56">
        <f t="shared" si="4"/>
        <v>1102466</v>
      </c>
      <c r="I54" s="56">
        <f t="shared" si="4"/>
        <v>636638</v>
      </c>
      <c r="J54" s="56">
        <f t="shared" si="4"/>
        <v>16159203</v>
      </c>
      <c r="K54" s="56">
        <f t="shared" si="4"/>
        <v>4372091</v>
      </c>
      <c r="L54" s="56">
        <f t="shared" si="4"/>
        <v>2386345</v>
      </c>
      <c r="M54" s="56">
        <f t="shared" si="4"/>
        <v>5334081</v>
      </c>
      <c r="N54" s="56">
        <f t="shared" si="4"/>
        <v>12092517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28251720</v>
      </c>
      <c r="X54" s="56">
        <f t="shared" si="4"/>
        <v>16102242</v>
      </c>
      <c r="Y54" s="56">
        <f t="shared" si="4"/>
        <v>12149478</v>
      </c>
      <c r="Z54" s="57">
        <f>+IF(X54&lt;&gt;0,+(Y54/X54)*100,0)</f>
        <v>75.452089218383378</v>
      </c>
      <c r="AA54" s="54">
        <f>+AA52-AA53</f>
        <v>32204610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5985479</v>
      </c>
      <c r="D57" s="48">
        <f>SUM(D54:D56)</f>
        <v>0</v>
      </c>
      <c r="E57" s="49">
        <f t="shared" si="5"/>
        <v>34975005</v>
      </c>
      <c r="F57" s="50">
        <f t="shared" si="5"/>
        <v>32204610</v>
      </c>
      <c r="G57" s="50">
        <f t="shared" si="5"/>
        <v>14420099</v>
      </c>
      <c r="H57" s="50">
        <f t="shared" si="5"/>
        <v>1102466</v>
      </c>
      <c r="I57" s="50">
        <f t="shared" si="5"/>
        <v>636638</v>
      </c>
      <c r="J57" s="50">
        <f t="shared" si="5"/>
        <v>16159203</v>
      </c>
      <c r="K57" s="50">
        <f t="shared" si="5"/>
        <v>4372091</v>
      </c>
      <c r="L57" s="50">
        <f t="shared" si="5"/>
        <v>2386345</v>
      </c>
      <c r="M57" s="50">
        <f t="shared" si="5"/>
        <v>5334081</v>
      </c>
      <c r="N57" s="50">
        <f t="shared" si="5"/>
        <v>12092517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28251720</v>
      </c>
      <c r="X57" s="50">
        <f t="shared" si="5"/>
        <v>16102242</v>
      </c>
      <c r="Y57" s="50">
        <f t="shared" si="5"/>
        <v>12149478</v>
      </c>
      <c r="Z57" s="51">
        <f>+IF(X57&lt;&gt;0,+(Y57/X57)*100,0)</f>
        <v>75.452089218383378</v>
      </c>
      <c r="AA57" s="48">
        <f>SUM(AA54:AA56)</f>
        <v>32204610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5985479</v>
      </c>
      <c r="D60" s="65">
        <f>SUM(D57:D59)</f>
        <v>0</v>
      </c>
      <c r="E60" s="66">
        <f t="shared" si="6"/>
        <v>34975005</v>
      </c>
      <c r="F60" s="67">
        <f t="shared" si="6"/>
        <v>32204610</v>
      </c>
      <c r="G60" s="67">
        <f t="shared" si="6"/>
        <v>14420099</v>
      </c>
      <c r="H60" s="67">
        <f t="shared" si="6"/>
        <v>1102466</v>
      </c>
      <c r="I60" s="67">
        <f t="shared" si="6"/>
        <v>636638</v>
      </c>
      <c r="J60" s="67">
        <f t="shared" si="6"/>
        <v>16159203</v>
      </c>
      <c r="K60" s="67">
        <f t="shared" si="6"/>
        <v>4372091</v>
      </c>
      <c r="L60" s="67">
        <f t="shared" si="6"/>
        <v>2386345</v>
      </c>
      <c r="M60" s="67">
        <f t="shared" si="6"/>
        <v>5334081</v>
      </c>
      <c r="N60" s="67">
        <f t="shared" si="6"/>
        <v>12092517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28251720</v>
      </c>
      <c r="X60" s="67">
        <f t="shared" si="6"/>
        <v>16102242</v>
      </c>
      <c r="Y60" s="67">
        <f t="shared" si="6"/>
        <v>12149478</v>
      </c>
      <c r="Z60" s="68">
        <f>+IF(X60&lt;&gt;0,+(Y60/X60)*100,0)</f>
        <v>75.452089218383378</v>
      </c>
      <c r="AA60" s="65">
        <f>SUM(AA57:AA59)</f>
        <v>32204610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46372262</v>
      </c>
      <c r="D8" s="20"/>
      <c r="E8" s="21">
        <v>49741650</v>
      </c>
      <c r="F8" s="22">
        <v>49741650</v>
      </c>
      <c r="G8" s="22">
        <v>6548064</v>
      </c>
      <c r="H8" s="22">
        <v>3723176</v>
      </c>
      <c r="I8" s="22">
        <v>3454844</v>
      </c>
      <c r="J8" s="22">
        <v>13726084</v>
      </c>
      <c r="K8" s="22">
        <v>5590118</v>
      </c>
      <c r="L8" s="22">
        <v>3384531</v>
      </c>
      <c r="M8" s="22">
        <v>3462560</v>
      </c>
      <c r="N8" s="22">
        <v>12437209</v>
      </c>
      <c r="O8" s="22"/>
      <c r="P8" s="22"/>
      <c r="Q8" s="22"/>
      <c r="R8" s="22"/>
      <c r="S8" s="22"/>
      <c r="T8" s="22"/>
      <c r="U8" s="22"/>
      <c r="V8" s="22"/>
      <c r="W8" s="22">
        <v>26163293</v>
      </c>
      <c r="X8" s="22">
        <v>24592391</v>
      </c>
      <c r="Y8" s="22">
        <v>1570902</v>
      </c>
      <c r="Z8" s="23">
        <v>6.3877562779479229</v>
      </c>
      <c r="AA8" s="20">
        <v>49741650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7454044</v>
      </c>
      <c r="D13" s="20"/>
      <c r="E13" s="21">
        <v>8157000</v>
      </c>
      <c r="F13" s="22">
        <v>8157000</v>
      </c>
      <c r="G13" s="22">
        <v>598484</v>
      </c>
      <c r="H13" s="22">
        <v>608597</v>
      </c>
      <c r="I13" s="22">
        <v>622471</v>
      </c>
      <c r="J13" s="22">
        <v>1829552</v>
      </c>
      <c r="K13" s="22">
        <v>620566</v>
      </c>
      <c r="L13" s="22">
        <v>616994</v>
      </c>
      <c r="M13" s="22">
        <v>604011</v>
      </c>
      <c r="N13" s="22">
        <v>1841571</v>
      </c>
      <c r="O13" s="22"/>
      <c r="P13" s="22"/>
      <c r="Q13" s="22"/>
      <c r="R13" s="22"/>
      <c r="S13" s="22"/>
      <c r="T13" s="22"/>
      <c r="U13" s="22"/>
      <c r="V13" s="22"/>
      <c r="W13" s="22">
        <v>3671123</v>
      </c>
      <c r="X13" s="22">
        <v>4022470</v>
      </c>
      <c r="Y13" s="22">
        <v>-351347</v>
      </c>
      <c r="Z13" s="23">
        <v>-8.7346083376631771</v>
      </c>
      <c r="AA13" s="20">
        <v>8157000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</v>
      </c>
      <c r="F20" s="22">
        <v>1000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502</v>
      </c>
      <c r="Y20" s="22">
        <v>-502</v>
      </c>
      <c r="Z20" s="18">
        <v>-100</v>
      </c>
      <c r="AA20" s="20">
        <v>1000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544411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14933727</v>
      </c>
      <c r="D26" s="20"/>
      <c r="E26" s="21">
        <v>15676500</v>
      </c>
      <c r="F26" s="22">
        <v>15676500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7838250</v>
      </c>
      <c r="Y26" s="22">
        <v>-7838250</v>
      </c>
      <c r="Z26" s="23">
        <v>-100</v>
      </c>
      <c r="AA26" s="20">
        <v>15676500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926099</v>
      </c>
      <c r="D29" s="20"/>
      <c r="E29" s="21">
        <v>953400</v>
      </c>
      <c r="F29" s="22">
        <v>953400</v>
      </c>
      <c r="G29" s="22">
        <v>107125</v>
      </c>
      <c r="H29" s="22">
        <v>79473</v>
      </c>
      <c r="I29" s="22">
        <v>79671</v>
      </c>
      <c r="J29" s="22">
        <v>266269</v>
      </c>
      <c r="K29" s="22">
        <v>79077</v>
      </c>
      <c r="L29" s="22">
        <v>79473</v>
      </c>
      <c r="M29" s="22">
        <v>78978</v>
      </c>
      <c r="N29" s="22">
        <v>237528</v>
      </c>
      <c r="O29" s="22"/>
      <c r="P29" s="22"/>
      <c r="Q29" s="22"/>
      <c r="R29" s="22"/>
      <c r="S29" s="22"/>
      <c r="T29" s="22"/>
      <c r="U29" s="22"/>
      <c r="V29" s="22"/>
      <c r="W29" s="22">
        <v>503797</v>
      </c>
      <c r="X29" s="22">
        <v>476700</v>
      </c>
      <c r="Y29" s="22">
        <v>27097</v>
      </c>
      <c r="Z29" s="23">
        <v>5.6842878120411156</v>
      </c>
      <c r="AA29" s="20">
        <v>953400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70230543</v>
      </c>
      <c r="D33" s="29">
        <f t="shared" ref="D33:Y33" si="0">SUM(D6:D32)</f>
        <v>0</v>
      </c>
      <c r="E33" s="30">
        <f t="shared" si="0"/>
        <v>74529550</v>
      </c>
      <c r="F33" s="31">
        <f t="shared" si="0"/>
        <v>74529550</v>
      </c>
      <c r="G33" s="31">
        <f t="shared" si="0"/>
        <v>7253673</v>
      </c>
      <c r="H33" s="31">
        <f t="shared" si="0"/>
        <v>4411246</v>
      </c>
      <c r="I33" s="31">
        <f t="shared" si="0"/>
        <v>4156986</v>
      </c>
      <c r="J33" s="31">
        <f t="shared" si="0"/>
        <v>15821905</v>
      </c>
      <c r="K33" s="31">
        <f t="shared" si="0"/>
        <v>6289761</v>
      </c>
      <c r="L33" s="31">
        <f t="shared" si="0"/>
        <v>4080998</v>
      </c>
      <c r="M33" s="31">
        <f t="shared" si="0"/>
        <v>4145549</v>
      </c>
      <c r="N33" s="31">
        <f t="shared" si="0"/>
        <v>14516308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30338213</v>
      </c>
      <c r="X33" s="31">
        <f t="shared" si="0"/>
        <v>36930313</v>
      </c>
      <c r="Y33" s="31">
        <f t="shared" si="0"/>
        <v>-6592100</v>
      </c>
      <c r="Z33" s="32">
        <f>+IF(X33&lt;&gt;0,+(Y33/X33)*100,0)</f>
        <v>-17.85010595496442</v>
      </c>
      <c r="AA33" s="29">
        <f>SUM(AA6:AA32)</f>
        <v>74529550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19338770</v>
      </c>
      <c r="D35" s="20"/>
      <c r="E35" s="21">
        <v>20425573</v>
      </c>
      <c r="F35" s="22">
        <v>20425573</v>
      </c>
      <c r="G35" s="22">
        <v>1644370</v>
      </c>
      <c r="H35" s="22">
        <v>1570926</v>
      </c>
      <c r="I35" s="22">
        <v>1630637</v>
      </c>
      <c r="J35" s="22">
        <v>4845933</v>
      </c>
      <c r="K35" s="22">
        <v>1582003</v>
      </c>
      <c r="L35" s="22">
        <v>1659985</v>
      </c>
      <c r="M35" s="22">
        <v>1715868</v>
      </c>
      <c r="N35" s="22">
        <v>4957856</v>
      </c>
      <c r="O35" s="22"/>
      <c r="P35" s="22"/>
      <c r="Q35" s="22"/>
      <c r="R35" s="22"/>
      <c r="S35" s="22"/>
      <c r="T35" s="22"/>
      <c r="U35" s="22"/>
      <c r="V35" s="22"/>
      <c r="W35" s="22">
        <v>9803789</v>
      </c>
      <c r="X35" s="22">
        <v>10248018</v>
      </c>
      <c r="Y35" s="22">
        <v>-444229</v>
      </c>
      <c r="Z35" s="23">
        <v>-4.3347796617843573</v>
      </c>
      <c r="AA35" s="20">
        <v>20425573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1170827</v>
      </c>
      <c r="D38" s="20"/>
      <c r="E38" s="21">
        <v>1514444</v>
      </c>
      <c r="F38" s="22">
        <v>1514444</v>
      </c>
      <c r="G38" s="22">
        <v>27378</v>
      </c>
      <c r="H38" s="22">
        <v>78639</v>
      </c>
      <c r="I38" s="22">
        <v>113488</v>
      </c>
      <c r="J38" s="22">
        <v>219505</v>
      </c>
      <c r="K38" s="22">
        <v>133171</v>
      </c>
      <c r="L38" s="22">
        <v>94788</v>
      </c>
      <c r="M38" s="22">
        <v>158964</v>
      </c>
      <c r="N38" s="22">
        <v>386923</v>
      </c>
      <c r="O38" s="22"/>
      <c r="P38" s="22"/>
      <c r="Q38" s="22"/>
      <c r="R38" s="22"/>
      <c r="S38" s="22"/>
      <c r="T38" s="22"/>
      <c r="U38" s="22"/>
      <c r="V38" s="22"/>
      <c r="W38" s="22">
        <v>606428</v>
      </c>
      <c r="X38" s="22">
        <v>795131</v>
      </c>
      <c r="Y38" s="22">
        <v>-188703</v>
      </c>
      <c r="Z38" s="23">
        <v>-23.732315807080845</v>
      </c>
      <c r="AA38" s="20">
        <v>1514444</v>
      </c>
    </row>
    <row r="39" spans="1:27" x14ac:dyDescent="0.25">
      <c r="A39" s="19" t="s">
        <v>65</v>
      </c>
      <c r="B39" s="15" t="s">
        <v>32</v>
      </c>
      <c r="C39" s="20">
        <v>11741231</v>
      </c>
      <c r="D39" s="20"/>
      <c r="E39" s="21">
        <v>13755000</v>
      </c>
      <c r="F39" s="22">
        <v>13755000</v>
      </c>
      <c r="G39" s="22"/>
      <c r="H39" s="22">
        <v>2292500</v>
      </c>
      <c r="I39" s="22">
        <v>1146250</v>
      </c>
      <c r="J39" s="22">
        <v>3438750</v>
      </c>
      <c r="K39" s="22">
        <v>-618838</v>
      </c>
      <c r="L39" s="22">
        <v>1146250</v>
      </c>
      <c r="M39" s="22">
        <v>1146250</v>
      </c>
      <c r="N39" s="22">
        <v>1673662</v>
      </c>
      <c r="O39" s="22"/>
      <c r="P39" s="22"/>
      <c r="Q39" s="22"/>
      <c r="R39" s="22"/>
      <c r="S39" s="22"/>
      <c r="T39" s="22"/>
      <c r="U39" s="22"/>
      <c r="V39" s="22"/>
      <c r="W39" s="22">
        <v>5112412</v>
      </c>
      <c r="X39" s="22">
        <v>6877500</v>
      </c>
      <c r="Y39" s="22">
        <v>-1765088</v>
      </c>
      <c r="Z39" s="23">
        <v>-25.664674663758635</v>
      </c>
      <c r="AA39" s="20">
        <v>13755000</v>
      </c>
    </row>
    <row r="40" spans="1:27" x14ac:dyDescent="0.25">
      <c r="A40" s="19" t="s">
        <v>66</v>
      </c>
      <c r="B40" s="15" t="s">
        <v>32</v>
      </c>
      <c r="C40" s="20">
        <v>9797642</v>
      </c>
      <c r="D40" s="20"/>
      <c r="E40" s="21">
        <v>9397304</v>
      </c>
      <c r="F40" s="22">
        <v>9397304</v>
      </c>
      <c r="G40" s="22">
        <v>790217</v>
      </c>
      <c r="H40" s="22">
        <v>864309</v>
      </c>
      <c r="I40" s="22">
        <v>800174</v>
      </c>
      <c r="J40" s="22">
        <v>2454700</v>
      </c>
      <c r="K40" s="22">
        <v>826847</v>
      </c>
      <c r="L40" s="22">
        <v>800173</v>
      </c>
      <c r="M40" s="22">
        <v>826846</v>
      </c>
      <c r="N40" s="22">
        <v>2453866</v>
      </c>
      <c r="O40" s="22"/>
      <c r="P40" s="22"/>
      <c r="Q40" s="22"/>
      <c r="R40" s="22"/>
      <c r="S40" s="22"/>
      <c r="T40" s="22"/>
      <c r="U40" s="22"/>
      <c r="V40" s="22"/>
      <c r="W40" s="22">
        <v>4908566</v>
      </c>
      <c r="X40" s="22">
        <v>4698648</v>
      </c>
      <c r="Y40" s="22">
        <v>209918</v>
      </c>
      <c r="Z40" s="23">
        <v>4.4676255808053718</v>
      </c>
      <c r="AA40" s="20">
        <v>9397304</v>
      </c>
    </row>
    <row r="41" spans="1:27" x14ac:dyDescent="0.25">
      <c r="A41" s="19" t="s">
        <v>40</v>
      </c>
      <c r="B41" s="15" t="s">
        <v>32</v>
      </c>
      <c r="C41" s="20">
        <v>7397817</v>
      </c>
      <c r="D41" s="20"/>
      <c r="E41" s="21">
        <v>6409466</v>
      </c>
      <c r="F41" s="22">
        <v>6409466</v>
      </c>
      <c r="G41" s="22"/>
      <c r="H41" s="22"/>
      <c r="I41" s="22">
        <v>128373</v>
      </c>
      <c r="J41" s="22">
        <v>128373</v>
      </c>
      <c r="K41" s="22"/>
      <c r="L41" s="22"/>
      <c r="M41" s="22">
        <v>3277936</v>
      </c>
      <c r="N41" s="22">
        <v>3277936</v>
      </c>
      <c r="O41" s="22"/>
      <c r="P41" s="22"/>
      <c r="Q41" s="22"/>
      <c r="R41" s="22"/>
      <c r="S41" s="22"/>
      <c r="T41" s="22"/>
      <c r="U41" s="22"/>
      <c r="V41" s="22"/>
      <c r="W41" s="22">
        <v>3406309</v>
      </c>
      <c r="X41" s="22">
        <v>3204734</v>
      </c>
      <c r="Y41" s="22">
        <v>201575</v>
      </c>
      <c r="Z41" s="23">
        <v>6.2899136090546053</v>
      </c>
      <c r="AA41" s="20">
        <v>6409466</v>
      </c>
    </row>
    <row r="42" spans="1:27" x14ac:dyDescent="0.25">
      <c r="A42" s="19" t="s">
        <v>67</v>
      </c>
      <c r="B42" s="15" t="s">
        <v>32</v>
      </c>
      <c r="C42" s="20">
        <v>4004043</v>
      </c>
      <c r="D42" s="20"/>
      <c r="E42" s="21">
        <v>4611046</v>
      </c>
      <c r="F42" s="22">
        <v>4381246</v>
      </c>
      <c r="G42" s="22">
        <v>44511</v>
      </c>
      <c r="H42" s="22">
        <v>329685</v>
      </c>
      <c r="I42" s="22">
        <v>128591</v>
      </c>
      <c r="J42" s="22">
        <v>502787</v>
      </c>
      <c r="K42" s="22">
        <v>572116</v>
      </c>
      <c r="L42" s="22">
        <v>305914</v>
      </c>
      <c r="M42" s="22">
        <v>481806</v>
      </c>
      <c r="N42" s="22">
        <v>1359836</v>
      </c>
      <c r="O42" s="22"/>
      <c r="P42" s="22"/>
      <c r="Q42" s="22"/>
      <c r="R42" s="22"/>
      <c r="S42" s="22"/>
      <c r="T42" s="22"/>
      <c r="U42" s="22"/>
      <c r="V42" s="22"/>
      <c r="W42" s="22">
        <v>1862623</v>
      </c>
      <c r="X42" s="22">
        <v>2068053</v>
      </c>
      <c r="Y42" s="22">
        <v>-205430</v>
      </c>
      <c r="Z42" s="23">
        <v>-9.9334978358871862</v>
      </c>
      <c r="AA42" s="20">
        <v>4381246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>
        <v>1534869</v>
      </c>
      <c r="L44" s="22"/>
      <c r="M44" s="22"/>
      <c r="N44" s="22">
        <v>1534869</v>
      </c>
      <c r="O44" s="22"/>
      <c r="P44" s="22"/>
      <c r="Q44" s="22"/>
      <c r="R44" s="22"/>
      <c r="S44" s="22"/>
      <c r="T44" s="22"/>
      <c r="U44" s="22"/>
      <c r="V44" s="22"/>
      <c r="W44" s="22">
        <v>1534869</v>
      </c>
      <c r="X44" s="22"/>
      <c r="Y44" s="22">
        <v>1534869</v>
      </c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11165432</v>
      </c>
      <c r="D45" s="20"/>
      <c r="E45" s="21">
        <v>11385975</v>
      </c>
      <c r="F45" s="22">
        <v>11370596</v>
      </c>
      <c r="G45" s="22">
        <v>565169</v>
      </c>
      <c r="H45" s="22">
        <v>1135271</v>
      </c>
      <c r="I45" s="22">
        <v>1117601</v>
      </c>
      <c r="J45" s="22">
        <v>2818041</v>
      </c>
      <c r="K45" s="22">
        <v>893937</v>
      </c>
      <c r="L45" s="22">
        <v>876131</v>
      </c>
      <c r="M45" s="22">
        <v>928472</v>
      </c>
      <c r="N45" s="22">
        <v>2698540</v>
      </c>
      <c r="O45" s="22"/>
      <c r="P45" s="22"/>
      <c r="Q45" s="22"/>
      <c r="R45" s="22"/>
      <c r="S45" s="22"/>
      <c r="T45" s="22"/>
      <c r="U45" s="22"/>
      <c r="V45" s="22"/>
      <c r="W45" s="22">
        <v>5516581</v>
      </c>
      <c r="X45" s="22">
        <v>4781690</v>
      </c>
      <c r="Y45" s="22">
        <v>734891</v>
      </c>
      <c r="Z45" s="23">
        <v>15.368854944590721</v>
      </c>
      <c r="AA45" s="20">
        <v>11370596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64615762</v>
      </c>
      <c r="D48" s="29">
        <f t="shared" ref="D48:Y48" si="1">SUM(D35:D47)</f>
        <v>0</v>
      </c>
      <c r="E48" s="30">
        <f t="shared" si="1"/>
        <v>67498809</v>
      </c>
      <c r="F48" s="31">
        <f t="shared" si="1"/>
        <v>67253630</v>
      </c>
      <c r="G48" s="31">
        <f t="shared" si="1"/>
        <v>3071645</v>
      </c>
      <c r="H48" s="31">
        <f t="shared" si="1"/>
        <v>6271330</v>
      </c>
      <c r="I48" s="31">
        <f t="shared" si="1"/>
        <v>5065114</v>
      </c>
      <c r="J48" s="31">
        <f t="shared" si="1"/>
        <v>14408089</v>
      </c>
      <c r="K48" s="31">
        <f t="shared" si="1"/>
        <v>4924105</v>
      </c>
      <c r="L48" s="31">
        <f t="shared" si="1"/>
        <v>4883241</v>
      </c>
      <c r="M48" s="31">
        <f t="shared" si="1"/>
        <v>8536142</v>
      </c>
      <c r="N48" s="31">
        <f t="shared" si="1"/>
        <v>18343488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32751577</v>
      </c>
      <c r="X48" s="31">
        <f t="shared" si="1"/>
        <v>32673774</v>
      </c>
      <c r="Y48" s="31">
        <f t="shared" si="1"/>
        <v>77803</v>
      </c>
      <c r="Z48" s="32">
        <f>+IF(X48&lt;&gt;0,+(Y48/X48)*100,0)</f>
        <v>0.23812064073161551</v>
      </c>
      <c r="AA48" s="29">
        <f>SUM(AA35:AA47)</f>
        <v>67253630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5614781</v>
      </c>
      <c r="D49" s="39">
        <f t="shared" si="2"/>
        <v>0</v>
      </c>
      <c r="E49" s="40">
        <f t="shared" si="2"/>
        <v>7030741</v>
      </c>
      <c r="F49" s="41">
        <f t="shared" si="2"/>
        <v>7275920</v>
      </c>
      <c r="G49" s="41">
        <f t="shared" si="2"/>
        <v>4182028</v>
      </c>
      <c r="H49" s="41">
        <f t="shared" si="2"/>
        <v>-1860084</v>
      </c>
      <c r="I49" s="41">
        <f t="shared" si="2"/>
        <v>-908128</v>
      </c>
      <c r="J49" s="41">
        <f t="shared" si="2"/>
        <v>1413816</v>
      </c>
      <c r="K49" s="41">
        <f t="shared" si="2"/>
        <v>1365656</v>
      </c>
      <c r="L49" s="41">
        <f t="shared" si="2"/>
        <v>-802243</v>
      </c>
      <c r="M49" s="41">
        <f t="shared" si="2"/>
        <v>-4390593</v>
      </c>
      <c r="N49" s="41">
        <f t="shared" si="2"/>
        <v>-3827180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-2413364</v>
      </c>
      <c r="X49" s="41">
        <f t="shared" si="2"/>
        <v>4256539</v>
      </c>
      <c r="Y49" s="41">
        <f t="shared" si="2"/>
        <v>-6669903</v>
      </c>
      <c r="Z49" s="42">
        <f>+IF(X49&lt;&gt;0,+(Y49/X49)*100,0)</f>
        <v>-156.69780072495519</v>
      </c>
      <c r="AA49" s="39">
        <f>+AA33-AA48</f>
        <v>7275920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5614781</v>
      </c>
      <c r="D52" s="48">
        <f t="shared" si="3"/>
        <v>0</v>
      </c>
      <c r="E52" s="49">
        <f t="shared" si="3"/>
        <v>7030741</v>
      </c>
      <c r="F52" s="50">
        <f t="shared" si="3"/>
        <v>7275920</v>
      </c>
      <c r="G52" s="50">
        <f t="shared" si="3"/>
        <v>4182028</v>
      </c>
      <c r="H52" s="50">
        <f t="shared" si="3"/>
        <v>-1860084</v>
      </c>
      <c r="I52" s="50">
        <f t="shared" si="3"/>
        <v>-908128</v>
      </c>
      <c r="J52" s="50">
        <f t="shared" si="3"/>
        <v>1413816</v>
      </c>
      <c r="K52" s="50">
        <f t="shared" si="3"/>
        <v>1365656</v>
      </c>
      <c r="L52" s="50">
        <f t="shared" si="3"/>
        <v>-802243</v>
      </c>
      <c r="M52" s="50">
        <f t="shared" si="3"/>
        <v>-4390593</v>
      </c>
      <c r="N52" s="50">
        <f t="shared" si="3"/>
        <v>-3827180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-2413364</v>
      </c>
      <c r="X52" s="50">
        <f t="shared" si="3"/>
        <v>4256539</v>
      </c>
      <c r="Y52" s="50">
        <f t="shared" si="3"/>
        <v>-6669903</v>
      </c>
      <c r="Z52" s="51">
        <f>+IF(X52&lt;&gt;0,+(Y52/X52)*100,0)</f>
        <v>-156.69780072495519</v>
      </c>
      <c r="AA52" s="48">
        <f>SUM(AA49:AA51)</f>
        <v>7275920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5614781</v>
      </c>
      <c r="D54" s="54">
        <f>+D52-D53</f>
        <v>0</v>
      </c>
      <c r="E54" s="55">
        <f t="shared" si="4"/>
        <v>7030741</v>
      </c>
      <c r="F54" s="56">
        <f t="shared" si="4"/>
        <v>7275920</v>
      </c>
      <c r="G54" s="56">
        <f t="shared" si="4"/>
        <v>4182028</v>
      </c>
      <c r="H54" s="56">
        <f t="shared" si="4"/>
        <v>-1860084</v>
      </c>
      <c r="I54" s="56">
        <f t="shared" si="4"/>
        <v>-908128</v>
      </c>
      <c r="J54" s="56">
        <f t="shared" si="4"/>
        <v>1413816</v>
      </c>
      <c r="K54" s="56">
        <f t="shared" si="4"/>
        <v>1365656</v>
      </c>
      <c r="L54" s="56">
        <f t="shared" si="4"/>
        <v>-802243</v>
      </c>
      <c r="M54" s="56">
        <f t="shared" si="4"/>
        <v>-4390593</v>
      </c>
      <c r="N54" s="56">
        <f t="shared" si="4"/>
        <v>-3827180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-2413364</v>
      </c>
      <c r="X54" s="56">
        <f t="shared" si="4"/>
        <v>4256539</v>
      </c>
      <c r="Y54" s="56">
        <f t="shared" si="4"/>
        <v>-6669903</v>
      </c>
      <c r="Z54" s="57">
        <f>+IF(X54&lt;&gt;0,+(Y54/X54)*100,0)</f>
        <v>-156.69780072495519</v>
      </c>
      <c r="AA54" s="54">
        <f>+AA52-AA53</f>
        <v>7275920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5614781</v>
      </c>
      <c r="D57" s="48">
        <f>SUM(D54:D56)</f>
        <v>0</v>
      </c>
      <c r="E57" s="49">
        <f t="shared" si="5"/>
        <v>7030741</v>
      </c>
      <c r="F57" s="50">
        <f t="shared" si="5"/>
        <v>7275920</v>
      </c>
      <c r="G57" s="50">
        <f t="shared" si="5"/>
        <v>4182028</v>
      </c>
      <c r="H57" s="50">
        <f t="shared" si="5"/>
        <v>-1860084</v>
      </c>
      <c r="I57" s="50">
        <f t="shared" si="5"/>
        <v>-908128</v>
      </c>
      <c r="J57" s="50">
        <f t="shared" si="5"/>
        <v>1413816</v>
      </c>
      <c r="K57" s="50">
        <f t="shared" si="5"/>
        <v>1365656</v>
      </c>
      <c r="L57" s="50">
        <f t="shared" si="5"/>
        <v>-802243</v>
      </c>
      <c r="M57" s="50">
        <f t="shared" si="5"/>
        <v>-4390593</v>
      </c>
      <c r="N57" s="50">
        <f t="shared" si="5"/>
        <v>-3827180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-2413364</v>
      </c>
      <c r="X57" s="50">
        <f t="shared" si="5"/>
        <v>4256539</v>
      </c>
      <c r="Y57" s="50">
        <f t="shared" si="5"/>
        <v>-6669903</v>
      </c>
      <c r="Z57" s="51">
        <f>+IF(X57&lt;&gt;0,+(Y57/X57)*100,0)</f>
        <v>-156.69780072495519</v>
      </c>
      <c r="AA57" s="48">
        <f>SUM(AA54:AA56)</f>
        <v>7275920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5614781</v>
      </c>
      <c r="D60" s="65">
        <f>SUM(D57:D59)</f>
        <v>0</v>
      </c>
      <c r="E60" s="66">
        <f t="shared" si="6"/>
        <v>7030741</v>
      </c>
      <c r="F60" s="67">
        <f t="shared" si="6"/>
        <v>7275920</v>
      </c>
      <c r="G60" s="67">
        <f t="shared" si="6"/>
        <v>4182028</v>
      </c>
      <c r="H60" s="67">
        <f t="shared" si="6"/>
        <v>-1860084</v>
      </c>
      <c r="I60" s="67">
        <f t="shared" si="6"/>
        <v>-908128</v>
      </c>
      <c r="J60" s="67">
        <f t="shared" si="6"/>
        <v>1413816</v>
      </c>
      <c r="K60" s="67">
        <f t="shared" si="6"/>
        <v>1365656</v>
      </c>
      <c r="L60" s="67">
        <f t="shared" si="6"/>
        <v>-802243</v>
      </c>
      <c r="M60" s="67">
        <f t="shared" si="6"/>
        <v>-4390593</v>
      </c>
      <c r="N60" s="67">
        <f t="shared" si="6"/>
        <v>-3827180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-2413364</v>
      </c>
      <c r="X60" s="67">
        <f t="shared" si="6"/>
        <v>4256539</v>
      </c>
      <c r="Y60" s="67">
        <f t="shared" si="6"/>
        <v>-6669903</v>
      </c>
      <c r="Z60" s="68">
        <f>+IF(X60&lt;&gt;0,+(Y60/X60)*100,0)</f>
        <v>-156.69780072495519</v>
      </c>
      <c r="AA60" s="65">
        <f>SUM(AA57:AA59)</f>
        <v>7275920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127050073</v>
      </c>
      <c r="D8" s="20"/>
      <c r="E8" s="21">
        <v>129532797</v>
      </c>
      <c r="F8" s="22">
        <v>129532797</v>
      </c>
      <c r="G8" s="22">
        <v>10358151</v>
      </c>
      <c r="H8" s="22">
        <v>9765588</v>
      </c>
      <c r="I8" s="22">
        <v>10434342</v>
      </c>
      <c r="J8" s="22">
        <v>30558081</v>
      </c>
      <c r="K8" s="22">
        <v>11331396</v>
      </c>
      <c r="L8" s="22">
        <v>10858785</v>
      </c>
      <c r="M8" s="22">
        <v>11681189</v>
      </c>
      <c r="N8" s="22">
        <v>33871370</v>
      </c>
      <c r="O8" s="22"/>
      <c r="P8" s="22"/>
      <c r="Q8" s="22"/>
      <c r="R8" s="22"/>
      <c r="S8" s="22"/>
      <c r="T8" s="22"/>
      <c r="U8" s="22"/>
      <c r="V8" s="22"/>
      <c r="W8" s="22">
        <v>64429451</v>
      </c>
      <c r="X8" s="22">
        <v>64766394</v>
      </c>
      <c r="Y8" s="22">
        <v>-336943</v>
      </c>
      <c r="Z8" s="23">
        <v>-0.52024356952773998</v>
      </c>
      <c r="AA8" s="20">
        <v>129532797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48</v>
      </c>
      <c r="Y10" s="22">
        <v>-48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1436036</v>
      </c>
      <c r="D20" s="20"/>
      <c r="E20" s="21">
        <v>900000</v>
      </c>
      <c r="F20" s="22">
        <v>900000</v>
      </c>
      <c r="G20" s="22">
        <v>66437</v>
      </c>
      <c r="H20" s="22">
        <v>121027</v>
      </c>
      <c r="I20" s="22">
        <v>78079</v>
      </c>
      <c r="J20" s="22">
        <v>265543</v>
      </c>
      <c r="K20" s="22">
        <v>163839</v>
      </c>
      <c r="L20" s="22"/>
      <c r="M20" s="22">
        <v>460</v>
      </c>
      <c r="N20" s="22">
        <v>164299</v>
      </c>
      <c r="O20" s="22"/>
      <c r="P20" s="22"/>
      <c r="Q20" s="22"/>
      <c r="R20" s="22"/>
      <c r="S20" s="22"/>
      <c r="T20" s="22"/>
      <c r="U20" s="22"/>
      <c r="V20" s="22"/>
      <c r="W20" s="22">
        <v>429842</v>
      </c>
      <c r="X20" s="22">
        <v>449994</v>
      </c>
      <c r="Y20" s="22">
        <v>-20152</v>
      </c>
      <c r="Z20" s="18">
        <v>-4.4782819326479908</v>
      </c>
      <c r="AA20" s="20">
        <v>900000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15807136</v>
      </c>
      <c r="D26" s="20"/>
      <c r="E26" s="21">
        <v>21467403</v>
      </c>
      <c r="F26" s="22">
        <v>21467403</v>
      </c>
      <c r="G26" s="22">
        <v>8944751</v>
      </c>
      <c r="H26" s="22"/>
      <c r="I26" s="22"/>
      <c r="J26" s="22">
        <v>8944751</v>
      </c>
      <c r="K26" s="22"/>
      <c r="L26" s="22"/>
      <c r="M26" s="22">
        <v>7155801</v>
      </c>
      <c r="N26" s="22">
        <v>7155801</v>
      </c>
      <c r="O26" s="22"/>
      <c r="P26" s="22"/>
      <c r="Q26" s="22"/>
      <c r="R26" s="22"/>
      <c r="S26" s="22"/>
      <c r="T26" s="22"/>
      <c r="U26" s="22"/>
      <c r="V26" s="22"/>
      <c r="W26" s="22">
        <v>16100552</v>
      </c>
      <c r="X26" s="22">
        <v>10733700</v>
      </c>
      <c r="Y26" s="22">
        <v>5366852</v>
      </c>
      <c r="Z26" s="23">
        <v>50.000018632903846</v>
      </c>
      <c r="AA26" s="20">
        <v>21467403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144293245</v>
      </c>
      <c r="D33" s="29">
        <f t="shared" ref="D33:Y33" si="0">SUM(D6:D32)</f>
        <v>0</v>
      </c>
      <c r="E33" s="30">
        <f t="shared" si="0"/>
        <v>151900300</v>
      </c>
      <c r="F33" s="31">
        <f t="shared" si="0"/>
        <v>151900300</v>
      </c>
      <c r="G33" s="31">
        <f t="shared" si="0"/>
        <v>19369339</v>
      </c>
      <c r="H33" s="31">
        <f t="shared" si="0"/>
        <v>9886615</v>
      </c>
      <c r="I33" s="31">
        <f t="shared" si="0"/>
        <v>10512421</v>
      </c>
      <c r="J33" s="31">
        <f t="shared" si="0"/>
        <v>39768375</v>
      </c>
      <c r="K33" s="31">
        <f t="shared" si="0"/>
        <v>11495235</v>
      </c>
      <c r="L33" s="31">
        <f t="shared" si="0"/>
        <v>10858785</v>
      </c>
      <c r="M33" s="31">
        <f t="shared" si="0"/>
        <v>18837450</v>
      </c>
      <c r="N33" s="31">
        <f t="shared" si="0"/>
        <v>41191470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80959845</v>
      </c>
      <c r="X33" s="31">
        <f t="shared" si="0"/>
        <v>75950136</v>
      </c>
      <c r="Y33" s="31">
        <f t="shared" si="0"/>
        <v>5009709</v>
      </c>
      <c r="Z33" s="32">
        <f>+IF(X33&lt;&gt;0,+(Y33/X33)*100,0)</f>
        <v>6.5960500715890751</v>
      </c>
      <c r="AA33" s="29">
        <f>SUM(AA6:AA32)</f>
        <v>151900300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39652228</v>
      </c>
      <c r="D35" s="20"/>
      <c r="E35" s="21">
        <v>43800044</v>
      </c>
      <c r="F35" s="22">
        <v>43800044</v>
      </c>
      <c r="G35" s="22">
        <v>2172973</v>
      </c>
      <c r="H35" s="22">
        <v>3457432</v>
      </c>
      <c r="I35" s="22">
        <v>3253695</v>
      </c>
      <c r="J35" s="22">
        <v>8884100</v>
      </c>
      <c r="K35" s="22">
        <v>3405240</v>
      </c>
      <c r="L35" s="22">
        <v>5225349</v>
      </c>
      <c r="M35" s="22">
        <v>3487229</v>
      </c>
      <c r="N35" s="22">
        <v>12117818</v>
      </c>
      <c r="O35" s="22"/>
      <c r="P35" s="22"/>
      <c r="Q35" s="22"/>
      <c r="R35" s="22"/>
      <c r="S35" s="22"/>
      <c r="T35" s="22"/>
      <c r="U35" s="22"/>
      <c r="V35" s="22"/>
      <c r="W35" s="22">
        <v>21001918</v>
      </c>
      <c r="X35" s="22">
        <v>21900000</v>
      </c>
      <c r="Y35" s="22">
        <v>-898082</v>
      </c>
      <c r="Z35" s="23">
        <v>-4.1008310502283107</v>
      </c>
      <c r="AA35" s="20">
        <v>43800044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6285393</v>
      </c>
      <c r="D38" s="20"/>
      <c r="E38" s="21">
        <v>10816889</v>
      </c>
      <c r="F38" s="22">
        <v>10816889</v>
      </c>
      <c r="G38" s="22">
        <v>76268</v>
      </c>
      <c r="H38" s="22">
        <v>727696</v>
      </c>
      <c r="I38" s="22">
        <v>791911</v>
      </c>
      <c r="J38" s="22">
        <v>1595875</v>
      </c>
      <c r="K38" s="22">
        <v>1184150</v>
      </c>
      <c r="L38" s="22">
        <v>546954</v>
      </c>
      <c r="M38" s="22">
        <v>706350</v>
      </c>
      <c r="N38" s="22">
        <v>2437454</v>
      </c>
      <c r="O38" s="22"/>
      <c r="P38" s="22"/>
      <c r="Q38" s="22"/>
      <c r="R38" s="22"/>
      <c r="S38" s="22"/>
      <c r="T38" s="22"/>
      <c r="U38" s="22"/>
      <c r="V38" s="22"/>
      <c r="W38" s="22">
        <v>4033329</v>
      </c>
      <c r="X38" s="22">
        <v>5408388</v>
      </c>
      <c r="Y38" s="22">
        <v>-1375059</v>
      </c>
      <c r="Z38" s="23">
        <v>-25.424562734774209</v>
      </c>
      <c r="AA38" s="20">
        <v>10816889</v>
      </c>
    </row>
    <row r="39" spans="1:27" x14ac:dyDescent="0.25">
      <c r="A39" s="19" t="s">
        <v>65</v>
      </c>
      <c r="B39" s="15" t="s">
        <v>32</v>
      </c>
      <c r="C39" s="20">
        <v>-296652</v>
      </c>
      <c r="D39" s="20"/>
      <c r="E39" s="21">
        <v>3853362</v>
      </c>
      <c r="F39" s="22">
        <v>3853362</v>
      </c>
      <c r="G39" s="22">
        <v>321114</v>
      </c>
      <c r="H39" s="22">
        <v>321114</v>
      </c>
      <c r="I39" s="22">
        <v>321114</v>
      </c>
      <c r="J39" s="22">
        <v>963342</v>
      </c>
      <c r="K39" s="22">
        <v>321114</v>
      </c>
      <c r="L39" s="22">
        <v>321114</v>
      </c>
      <c r="M39" s="22">
        <v>321114</v>
      </c>
      <c r="N39" s="22">
        <v>963342</v>
      </c>
      <c r="O39" s="22"/>
      <c r="P39" s="22"/>
      <c r="Q39" s="22"/>
      <c r="R39" s="22"/>
      <c r="S39" s="22"/>
      <c r="T39" s="22"/>
      <c r="U39" s="22"/>
      <c r="V39" s="22"/>
      <c r="W39" s="22">
        <v>1926684</v>
      </c>
      <c r="X39" s="22">
        <v>1926678</v>
      </c>
      <c r="Y39" s="22">
        <v>6</v>
      </c>
      <c r="Z39" s="23"/>
      <c r="AA39" s="20">
        <v>3853362</v>
      </c>
    </row>
    <row r="40" spans="1:27" x14ac:dyDescent="0.25">
      <c r="A40" s="19" t="s">
        <v>66</v>
      </c>
      <c r="B40" s="15" t="s">
        <v>32</v>
      </c>
      <c r="C40" s="20">
        <v>29201712</v>
      </c>
      <c r="D40" s="20"/>
      <c r="E40" s="21">
        <v>31665825</v>
      </c>
      <c r="F40" s="22">
        <v>31665825</v>
      </c>
      <c r="G40" s="22">
        <v>2638820</v>
      </c>
      <c r="H40" s="22">
        <v>2638820</v>
      </c>
      <c r="I40" s="22">
        <v>2638820</v>
      </c>
      <c r="J40" s="22">
        <v>7916460</v>
      </c>
      <c r="K40" s="22">
        <v>2638820</v>
      </c>
      <c r="L40" s="22">
        <v>2638820</v>
      </c>
      <c r="M40" s="22">
        <v>2638820</v>
      </c>
      <c r="N40" s="22">
        <v>7916460</v>
      </c>
      <c r="O40" s="22"/>
      <c r="P40" s="22"/>
      <c r="Q40" s="22"/>
      <c r="R40" s="22"/>
      <c r="S40" s="22"/>
      <c r="T40" s="22"/>
      <c r="U40" s="22"/>
      <c r="V40" s="22"/>
      <c r="W40" s="22">
        <v>15832920</v>
      </c>
      <c r="X40" s="22">
        <v>15832860</v>
      </c>
      <c r="Y40" s="22">
        <v>60</v>
      </c>
      <c r="Z40" s="23"/>
      <c r="AA40" s="20">
        <v>31665825</v>
      </c>
    </row>
    <row r="41" spans="1:27" x14ac:dyDescent="0.25">
      <c r="A41" s="19" t="s">
        <v>40</v>
      </c>
      <c r="B41" s="15" t="s">
        <v>32</v>
      </c>
      <c r="C41" s="20">
        <v>14972121</v>
      </c>
      <c r="D41" s="20"/>
      <c r="E41" s="21">
        <v>14086000</v>
      </c>
      <c r="F41" s="22">
        <v>14086000</v>
      </c>
      <c r="G41" s="22"/>
      <c r="H41" s="22">
        <v>53643</v>
      </c>
      <c r="I41" s="22">
        <v>115772</v>
      </c>
      <c r="J41" s="22">
        <v>169415</v>
      </c>
      <c r="K41" s="22"/>
      <c r="L41" s="22">
        <v>17513</v>
      </c>
      <c r="M41" s="22">
        <v>6744908</v>
      </c>
      <c r="N41" s="22">
        <v>6762421</v>
      </c>
      <c r="O41" s="22"/>
      <c r="P41" s="22"/>
      <c r="Q41" s="22"/>
      <c r="R41" s="22"/>
      <c r="S41" s="22"/>
      <c r="T41" s="22"/>
      <c r="U41" s="22"/>
      <c r="V41" s="22"/>
      <c r="W41" s="22">
        <v>6931836</v>
      </c>
      <c r="X41" s="22">
        <v>7042986</v>
      </c>
      <c r="Y41" s="22">
        <v>-111150</v>
      </c>
      <c r="Z41" s="23">
        <v>-1.5781658518134214</v>
      </c>
      <c r="AA41" s="20">
        <v>14086000</v>
      </c>
    </row>
    <row r="42" spans="1:27" x14ac:dyDescent="0.25">
      <c r="A42" s="19" t="s">
        <v>67</v>
      </c>
      <c r="B42" s="15" t="s">
        <v>32</v>
      </c>
      <c r="C42" s="20">
        <v>49340313</v>
      </c>
      <c r="D42" s="20"/>
      <c r="E42" s="21">
        <v>43680251</v>
      </c>
      <c r="F42" s="22">
        <v>43680251</v>
      </c>
      <c r="G42" s="22">
        <v>49392</v>
      </c>
      <c r="H42" s="22">
        <v>2687249</v>
      </c>
      <c r="I42" s="22">
        <v>3697943</v>
      </c>
      <c r="J42" s="22">
        <v>6434584</v>
      </c>
      <c r="K42" s="22">
        <v>3882730</v>
      </c>
      <c r="L42" s="22">
        <v>3921338</v>
      </c>
      <c r="M42" s="22">
        <v>3815947</v>
      </c>
      <c r="N42" s="22">
        <v>11620015</v>
      </c>
      <c r="O42" s="22"/>
      <c r="P42" s="22"/>
      <c r="Q42" s="22"/>
      <c r="R42" s="22"/>
      <c r="S42" s="22"/>
      <c r="T42" s="22"/>
      <c r="U42" s="22"/>
      <c r="V42" s="22"/>
      <c r="W42" s="22">
        <v>18054599</v>
      </c>
      <c r="X42" s="22">
        <v>21840072</v>
      </c>
      <c r="Y42" s="22">
        <v>-3785473</v>
      </c>
      <c r="Z42" s="23">
        <v>-17.332694690750102</v>
      </c>
      <c r="AA42" s="20">
        <v>43680251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4248975</v>
      </c>
      <c r="D44" s="20"/>
      <c r="E44" s="21">
        <v>2021381</v>
      </c>
      <c r="F44" s="22">
        <v>2021381</v>
      </c>
      <c r="G44" s="22"/>
      <c r="H44" s="22"/>
      <c r="I44" s="22">
        <v>1541462</v>
      </c>
      <c r="J44" s="22">
        <v>1541462</v>
      </c>
      <c r="K44" s="22">
        <v>-1208</v>
      </c>
      <c r="L44" s="22">
        <v>7197107</v>
      </c>
      <c r="M44" s="22">
        <v>-964121</v>
      </c>
      <c r="N44" s="22">
        <v>6231778</v>
      </c>
      <c r="O44" s="22"/>
      <c r="P44" s="22"/>
      <c r="Q44" s="22"/>
      <c r="R44" s="22"/>
      <c r="S44" s="22"/>
      <c r="T44" s="22"/>
      <c r="U44" s="22"/>
      <c r="V44" s="22"/>
      <c r="W44" s="22">
        <v>7773240</v>
      </c>
      <c r="X44" s="22">
        <v>1010688</v>
      </c>
      <c r="Y44" s="22">
        <v>6762552</v>
      </c>
      <c r="Z44" s="23">
        <v>669.10381838905778</v>
      </c>
      <c r="AA44" s="20">
        <v>2021381</v>
      </c>
    </row>
    <row r="45" spans="1:27" x14ac:dyDescent="0.25">
      <c r="A45" s="19" t="s">
        <v>70</v>
      </c>
      <c r="B45" s="15" t="s">
        <v>32</v>
      </c>
      <c r="C45" s="20">
        <v>3572520</v>
      </c>
      <c r="D45" s="20"/>
      <c r="E45" s="21">
        <v>7041525</v>
      </c>
      <c r="F45" s="22">
        <v>7041525</v>
      </c>
      <c r="G45" s="22">
        <v>259256</v>
      </c>
      <c r="H45" s="22">
        <v>167296</v>
      </c>
      <c r="I45" s="22">
        <v>233977</v>
      </c>
      <c r="J45" s="22">
        <v>660529</v>
      </c>
      <c r="K45" s="22">
        <v>196452</v>
      </c>
      <c r="L45" s="22">
        <v>246626</v>
      </c>
      <c r="M45" s="22">
        <v>176411</v>
      </c>
      <c r="N45" s="22">
        <v>619489</v>
      </c>
      <c r="O45" s="22"/>
      <c r="P45" s="22"/>
      <c r="Q45" s="22"/>
      <c r="R45" s="22"/>
      <c r="S45" s="22"/>
      <c r="T45" s="22"/>
      <c r="U45" s="22"/>
      <c r="V45" s="22"/>
      <c r="W45" s="22">
        <v>1280018</v>
      </c>
      <c r="X45" s="22">
        <v>3520692</v>
      </c>
      <c r="Y45" s="22">
        <v>-2240674</v>
      </c>
      <c r="Z45" s="23">
        <v>-63.64299972846247</v>
      </c>
      <c r="AA45" s="20">
        <v>7041525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146976610</v>
      </c>
      <c r="D48" s="29">
        <f t="shared" ref="D48:Y48" si="1">SUM(D35:D47)</f>
        <v>0</v>
      </c>
      <c r="E48" s="30">
        <f t="shared" si="1"/>
        <v>156965277</v>
      </c>
      <c r="F48" s="31">
        <f t="shared" si="1"/>
        <v>156965277</v>
      </c>
      <c r="G48" s="31">
        <f t="shared" si="1"/>
        <v>5517823</v>
      </c>
      <c r="H48" s="31">
        <f t="shared" si="1"/>
        <v>10053250</v>
      </c>
      <c r="I48" s="31">
        <f t="shared" si="1"/>
        <v>12594694</v>
      </c>
      <c r="J48" s="31">
        <f t="shared" si="1"/>
        <v>28165767</v>
      </c>
      <c r="K48" s="31">
        <f t="shared" si="1"/>
        <v>11627298</v>
      </c>
      <c r="L48" s="31">
        <f t="shared" si="1"/>
        <v>20114821</v>
      </c>
      <c r="M48" s="31">
        <f t="shared" si="1"/>
        <v>16926658</v>
      </c>
      <c r="N48" s="31">
        <f t="shared" si="1"/>
        <v>48668777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76834544</v>
      </c>
      <c r="X48" s="31">
        <f t="shared" si="1"/>
        <v>78482364</v>
      </c>
      <c r="Y48" s="31">
        <f t="shared" si="1"/>
        <v>-1647820</v>
      </c>
      <c r="Z48" s="32">
        <f>+IF(X48&lt;&gt;0,+(Y48/X48)*100,0)</f>
        <v>-2.0996054604063659</v>
      </c>
      <c r="AA48" s="29">
        <f>SUM(AA35:AA47)</f>
        <v>156965277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-2683365</v>
      </c>
      <c r="D49" s="39">
        <f t="shared" si="2"/>
        <v>0</v>
      </c>
      <c r="E49" s="40">
        <f t="shared" si="2"/>
        <v>-5064977</v>
      </c>
      <c r="F49" s="41">
        <f t="shared" si="2"/>
        <v>-5064977</v>
      </c>
      <c r="G49" s="41">
        <f t="shared" si="2"/>
        <v>13851516</v>
      </c>
      <c r="H49" s="41">
        <f t="shared" si="2"/>
        <v>-166635</v>
      </c>
      <c r="I49" s="41">
        <f t="shared" si="2"/>
        <v>-2082273</v>
      </c>
      <c r="J49" s="41">
        <f t="shared" si="2"/>
        <v>11602608</v>
      </c>
      <c r="K49" s="41">
        <f t="shared" si="2"/>
        <v>-132063</v>
      </c>
      <c r="L49" s="41">
        <f t="shared" si="2"/>
        <v>-9256036</v>
      </c>
      <c r="M49" s="41">
        <f t="shared" si="2"/>
        <v>1910792</v>
      </c>
      <c r="N49" s="41">
        <f t="shared" si="2"/>
        <v>-7477307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4125301</v>
      </c>
      <c r="X49" s="41">
        <f t="shared" si="2"/>
        <v>-2532228</v>
      </c>
      <c r="Y49" s="41">
        <f t="shared" si="2"/>
        <v>6657529</v>
      </c>
      <c r="Z49" s="42">
        <f>+IF(X49&lt;&gt;0,+(Y49/X49)*100,0)</f>
        <v>-262.91190998598864</v>
      </c>
      <c r="AA49" s="39">
        <f>+AA33-AA48</f>
        <v>-5064977</v>
      </c>
    </row>
    <row r="50" spans="1:27" x14ac:dyDescent="0.25">
      <c r="A50" s="43" t="s">
        <v>75</v>
      </c>
      <c r="B50" s="15" t="s">
        <v>32</v>
      </c>
      <c r="C50" s="20">
        <v>10286360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7602995</v>
      </c>
      <c r="D52" s="48">
        <f t="shared" si="3"/>
        <v>0</v>
      </c>
      <c r="E52" s="49">
        <f t="shared" si="3"/>
        <v>-5064977</v>
      </c>
      <c r="F52" s="50">
        <f t="shared" si="3"/>
        <v>-5064977</v>
      </c>
      <c r="G52" s="50">
        <f t="shared" si="3"/>
        <v>13851516</v>
      </c>
      <c r="H52" s="50">
        <f t="shared" si="3"/>
        <v>-166635</v>
      </c>
      <c r="I52" s="50">
        <f t="shared" si="3"/>
        <v>-2082273</v>
      </c>
      <c r="J52" s="50">
        <f t="shared" si="3"/>
        <v>11602608</v>
      </c>
      <c r="K52" s="50">
        <f t="shared" si="3"/>
        <v>-132063</v>
      </c>
      <c r="L52" s="50">
        <f t="shared" si="3"/>
        <v>-9256036</v>
      </c>
      <c r="M52" s="50">
        <f t="shared" si="3"/>
        <v>1910792</v>
      </c>
      <c r="N52" s="50">
        <f t="shared" si="3"/>
        <v>-7477307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4125301</v>
      </c>
      <c r="X52" s="50">
        <f t="shared" si="3"/>
        <v>-2532228</v>
      </c>
      <c r="Y52" s="50">
        <f t="shared" si="3"/>
        <v>6657529</v>
      </c>
      <c r="Z52" s="51">
        <f>+IF(X52&lt;&gt;0,+(Y52/X52)*100,0)</f>
        <v>-262.91190998598864</v>
      </c>
      <c r="AA52" s="48">
        <f>SUM(AA49:AA51)</f>
        <v>-5064977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7602995</v>
      </c>
      <c r="D54" s="54">
        <f>+D52-D53</f>
        <v>0</v>
      </c>
      <c r="E54" s="55">
        <f t="shared" si="4"/>
        <v>-5064977</v>
      </c>
      <c r="F54" s="56">
        <f t="shared" si="4"/>
        <v>-5064977</v>
      </c>
      <c r="G54" s="56">
        <f t="shared" si="4"/>
        <v>13851516</v>
      </c>
      <c r="H54" s="56">
        <f t="shared" si="4"/>
        <v>-166635</v>
      </c>
      <c r="I54" s="56">
        <f t="shared" si="4"/>
        <v>-2082273</v>
      </c>
      <c r="J54" s="56">
        <f t="shared" si="4"/>
        <v>11602608</v>
      </c>
      <c r="K54" s="56">
        <f t="shared" si="4"/>
        <v>-132063</v>
      </c>
      <c r="L54" s="56">
        <f t="shared" si="4"/>
        <v>-9256036</v>
      </c>
      <c r="M54" s="56">
        <f t="shared" si="4"/>
        <v>1910792</v>
      </c>
      <c r="N54" s="56">
        <f t="shared" si="4"/>
        <v>-7477307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4125301</v>
      </c>
      <c r="X54" s="56">
        <f t="shared" si="4"/>
        <v>-2532228</v>
      </c>
      <c r="Y54" s="56">
        <f t="shared" si="4"/>
        <v>6657529</v>
      </c>
      <c r="Z54" s="57">
        <f>+IF(X54&lt;&gt;0,+(Y54/X54)*100,0)</f>
        <v>-262.91190998598864</v>
      </c>
      <c r="AA54" s="54">
        <f>+AA52-AA53</f>
        <v>-5064977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7602995</v>
      </c>
      <c r="D57" s="48">
        <f>SUM(D54:D56)</f>
        <v>0</v>
      </c>
      <c r="E57" s="49">
        <f t="shared" si="5"/>
        <v>-5064977</v>
      </c>
      <c r="F57" s="50">
        <f t="shared" si="5"/>
        <v>-5064977</v>
      </c>
      <c r="G57" s="50">
        <f t="shared" si="5"/>
        <v>13851516</v>
      </c>
      <c r="H57" s="50">
        <f t="shared" si="5"/>
        <v>-166635</v>
      </c>
      <c r="I57" s="50">
        <f t="shared" si="5"/>
        <v>-2082273</v>
      </c>
      <c r="J57" s="50">
        <f t="shared" si="5"/>
        <v>11602608</v>
      </c>
      <c r="K57" s="50">
        <f t="shared" si="5"/>
        <v>-132063</v>
      </c>
      <c r="L57" s="50">
        <f t="shared" si="5"/>
        <v>-9256036</v>
      </c>
      <c r="M57" s="50">
        <f t="shared" si="5"/>
        <v>1910792</v>
      </c>
      <c r="N57" s="50">
        <f t="shared" si="5"/>
        <v>-7477307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4125301</v>
      </c>
      <c r="X57" s="50">
        <f t="shared" si="5"/>
        <v>-2532228</v>
      </c>
      <c r="Y57" s="50">
        <f t="shared" si="5"/>
        <v>6657529</v>
      </c>
      <c r="Z57" s="51">
        <f>+IF(X57&lt;&gt;0,+(Y57/X57)*100,0)</f>
        <v>-262.91190998598864</v>
      </c>
      <c r="AA57" s="48">
        <f>SUM(AA54:AA56)</f>
        <v>-5064977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7602995</v>
      </c>
      <c r="D60" s="65">
        <f>SUM(D57:D59)</f>
        <v>0</v>
      </c>
      <c r="E60" s="66">
        <f t="shared" si="6"/>
        <v>-5064977</v>
      </c>
      <c r="F60" s="67">
        <f t="shared" si="6"/>
        <v>-5064977</v>
      </c>
      <c r="G60" s="67">
        <f t="shared" si="6"/>
        <v>13851516</v>
      </c>
      <c r="H60" s="67">
        <f t="shared" si="6"/>
        <v>-166635</v>
      </c>
      <c r="I60" s="67">
        <f t="shared" si="6"/>
        <v>-2082273</v>
      </c>
      <c r="J60" s="67">
        <f t="shared" si="6"/>
        <v>11602608</v>
      </c>
      <c r="K60" s="67">
        <f t="shared" si="6"/>
        <v>-132063</v>
      </c>
      <c r="L60" s="67">
        <f t="shared" si="6"/>
        <v>-9256036</v>
      </c>
      <c r="M60" s="67">
        <f t="shared" si="6"/>
        <v>1910792</v>
      </c>
      <c r="N60" s="67">
        <f t="shared" si="6"/>
        <v>-7477307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4125301</v>
      </c>
      <c r="X60" s="67">
        <f t="shared" si="6"/>
        <v>-2532228</v>
      </c>
      <c r="Y60" s="67">
        <f t="shared" si="6"/>
        <v>6657529</v>
      </c>
      <c r="Z60" s="68">
        <f>+IF(X60&lt;&gt;0,+(Y60/X60)*100,0)</f>
        <v>-262.91190998598864</v>
      </c>
      <c r="AA60" s="65">
        <f>SUM(AA57:AA59)</f>
        <v>-5064977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17805777</v>
      </c>
      <c r="D8" s="20"/>
      <c r="E8" s="21">
        <v>19771842</v>
      </c>
      <c r="F8" s="22">
        <v>19771842</v>
      </c>
      <c r="G8" s="22">
        <v>1511445</v>
      </c>
      <c r="H8" s="22">
        <v>1588970</v>
      </c>
      <c r="I8" s="22">
        <v>1641846</v>
      </c>
      <c r="J8" s="22">
        <v>4742261</v>
      </c>
      <c r="K8" s="22">
        <v>1554419</v>
      </c>
      <c r="L8" s="22">
        <v>1574157</v>
      </c>
      <c r="M8" s="22">
        <v>1716265</v>
      </c>
      <c r="N8" s="22">
        <v>4844841</v>
      </c>
      <c r="O8" s="22"/>
      <c r="P8" s="22"/>
      <c r="Q8" s="22"/>
      <c r="R8" s="22"/>
      <c r="S8" s="22"/>
      <c r="T8" s="22"/>
      <c r="U8" s="22"/>
      <c r="V8" s="22"/>
      <c r="W8" s="22">
        <v>9587102</v>
      </c>
      <c r="X8" s="22">
        <v>9885918</v>
      </c>
      <c r="Y8" s="22">
        <v>-298816</v>
      </c>
      <c r="Z8" s="23">
        <v>-3.0226429149017826</v>
      </c>
      <c r="AA8" s="20">
        <v>19771842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158399</v>
      </c>
      <c r="F13" s="22">
        <v>158399</v>
      </c>
      <c r="G13" s="22">
        <v>42556</v>
      </c>
      <c r="H13" s="22">
        <v>42961</v>
      </c>
      <c r="I13" s="22">
        <v>-41186</v>
      </c>
      <c r="J13" s="22">
        <v>44331</v>
      </c>
      <c r="K13" s="22">
        <v>43838</v>
      </c>
      <c r="L13" s="22">
        <v>44462</v>
      </c>
      <c r="M13" s="22">
        <v>-86862</v>
      </c>
      <c r="N13" s="22">
        <v>1438</v>
      </c>
      <c r="O13" s="22"/>
      <c r="P13" s="22"/>
      <c r="Q13" s="22"/>
      <c r="R13" s="22"/>
      <c r="S13" s="22"/>
      <c r="T13" s="22"/>
      <c r="U13" s="22"/>
      <c r="V13" s="22"/>
      <c r="W13" s="22">
        <v>45769</v>
      </c>
      <c r="X13" s="22">
        <v>79200</v>
      </c>
      <c r="Y13" s="22">
        <v>-33431</v>
      </c>
      <c r="Z13" s="23">
        <v>-42.210858585858588</v>
      </c>
      <c r="AA13" s="20">
        <v>158399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888659</v>
      </c>
      <c r="D20" s="20"/>
      <c r="E20" s="21">
        <v>663840</v>
      </c>
      <c r="F20" s="22">
        <v>663840</v>
      </c>
      <c r="G20" s="22">
        <v>88069</v>
      </c>
      <c r="H20" s="22">
        <v>57997</v>
      </c>
      <c r="I20" s="22">
        <v>61115</v>
      </c>
      <c r="J20" s="22">
        <v>207181</v>
      </c>
      <c r="K20" s="22">
        <v>477301</v>
      </c>
      <c r="L20" s="22">
        <v>32369</v>
      </c>
      <c r="M20" s="22">
        <v>28173</v>
      </c>
      <c r="N20" s="22">
        <v>537843</v>
      </c>
      <c r="O20" s="22"/>
      <c r="P20" s="22"/>
      <c r="Q20" s="22"/>
      <c r="R20" s="22"/>
      <c r="S20" s="22"/>
      <c r="T20" s="22"/>
      <c r="U20" s="22"/>
      <c r="V20" s="22"/>
      <c r="W20" s="22">
        <v>745024</v>
      </c>
      <c r="X20" s="22">
        <v>331920</v>
      </c>
      <c r="Y20" s="22">
        <v>413104</v>
      </c>
      <c r="Z20" s="18">
        <v>124.4589057604242</v>
      </c>
      <c r="AA20" s="20">
        <v>663840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3907235</v>
      </c>
      <c r="D29" s="20"/>
      <c r="E29" s="21">
        <v>4087755</v>
      </c>
      <c r="F29" s="22">
        <v>4087755</v>
      </c>
      <c r="G29" s="22">
        <v>343300</v>
      </c>
      <c r="H29" s="22">
        <v>341490</v>
      </c>
      <c r="I29" s="22">
        <v>341421</v>
      </c>
      <c r="J29" s="22">
        <v>1026211</v>
      </c>
      <c r="K29" s="22">
        <v>342113</v>
      </c>
      <c r="L29" s="22">
        <v>341381</v>
      </c>
      <c r="M29" s="22">
        <v>341816</v>
      </c>
      <c r="N29" s="22">
        <v>1025310</v>
      </c>
      <c r="O29" s="22"/>
      <c r="P29" s="22"/>
      <c r="Q29" s="22"/>
      <c r="R29" s="22"/>
      <c r="S29" s="22"/>
      <c r="T29" s="22"/>
      <c r="U29" s="22"/>
      <c r="V29" s="22"/>
      <c r="W29" s="22">
        <v>2051521</v>
      </c>
      <c r="X29" s="22">
        <v>2043882</v>
      </c>
      <c r="Y29" s="22">
        <v>7639</v>
      </c>
      <c r="Z29" s="23">
        <v>0.37374956088463029</v>
      </c>
      <c r="AA29" s="20">
        <v>4087755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22601671</v>
      </c>
      <c r="D33" s="29">
        <f t="shared" ref="D33:Y33" si="0">SUM(D6:D32)</f>
        <v>0</v>
      </c>
      <c r="E33" s="30">
        <f t="shared" si="0"/>
        <v>24681836</v>
      </c>
      <c r="F33" s="31">
        <f t="shared" si="0"/>
        <v>24681836</v>
      </c>
      <c r="G33" s="31">
        <f t="shared" si="0"/>
        <v>1985370</v>
      </c>
      <c r="H33" s="31">
        <f t="shared" si="0"/>
        <v>2031418</v>
      </c>
      <c r="I33" s="31">
        <f t="shared" si="0"/>
        <v>2003196</v>
      </c>
      <c r="J33" s="31">
        <f t="shared" si="0"/>
        <v>6019984</v>
      </c>
      <c r="K33" s="31">
        <f t="shared" si="0"/>
        <v>2417671</v>
      </c>
      <c r="L33" s="31">
        <f t="shared" si="0"/>
        <v>1992369</v>
      </c>
      <c r="M33" s="31">
        <f t="shared" si="0"/>
        <v>1999392</v>
      </c>
      <c r="N33" s="31">
        <f t="shared" si="0"/>
        <v>6409432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12429416</v>
      </c>
      <c r="X33" s="31">
        <f t="shared" si="0"/>
        <v>12340920</v>
      </c>
      <c r="Y33" s="31">
        <f t="shared" si="0"/>
        <v>88496</v>
      </c>
      <c r="Z33" s="32">
        <f>+IF(X33&lt;&gt;0,+(Y33/X33)*100,0)</f>
        <v>0.71709402540491307</v>
      </c>
      <c r="AA33" s="29">
        <f>SUM(AA6:AA32)</f>
        <v>24681836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9681276</v>
      </c>
      <c r="D35" s="20"/>
      <c r="E35" s="21">
        <v>9311696</v>
      </c>
      <c r="F35" s="22">
        <v>9311696</v>
      </c>
      <c r="G35" s="22">
        <v>784292</v>
      </c>
      <c r="H35" s="22">
        <v>762156</v>
      </c>
      <c r="I35" s="22">
        <v>805071</v>
      </c>
      <c r="J35" s="22">
        <v>2351519</v>
      </c>
      <c r="K35" s="22">
        <v>811572</v>
      </c>
      <c r="L35" s="22">
        <v>1206274</v>
      </c>
      <c r="M35" s="22">
        <v>822023</v>
      </c>
      <c r="N35" s="22">
        <v>2839869</v>
      </c>
      <c r="O35" s="22"/>
      <c r="P35" s="22"/>
      <c r="Q35" s="22"/>
      <c r="R35" s="22"/>
      <c r="S35" s="22"/>
      <c r="T35" s="22"/>
      <c r="U35" s="22"/>
      <c r="V35" s="22"/>
      <c r="W35" s="22">
        <v>5191388</v>
      </c>
      <c r="X35" s="22">
        <v>4655856</v>
      </c>
      <c r="Y35" s="22">
        <v>535532</v>
      </c>
      <c r="Z35" s="23">
        <v>11.502331687234314</v>
      </c>
      <c r="AA35" s="20">
        <v>9311696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1229302</v>
      </c>
      <c r="D38" s="20"/>
      <c r="E38" s="21">
        <v>3994562</v>
      </c>
      <c r="F38" s="22">
        <v>3994562</v>
      </c>
      <c r="G38" s="22">
        <v>226943</v>
      </c>
      <c r="H38" s="22">
        <v>256165</v>
      </c>
      <c r="I38" s="22">
        <v>124197</v>
      </c>
      <c r="J38" s="22">
        <v>607305</v>
      </c>
      <c r="K38" s="22">
        <v>669641</v>
      </c>
      <c r="L38" s="22">
        <v>833215</v>
      </c>
      <c r="M38" s="22">
        <v>324611</v>
      </c>
      <c r="N38" s="22">
        <v>1827467</v>
      </c>
      <c r="O38" s="22"/>
      <c r="P38" s="22"/>
      <c r="Q38" s="22"/>
      <c r="R38" s="22"/>
      <c r="S38" s="22"/>
      <c r="T38" s="22"/>
      <c r="U38" s="22"/>
      <c r="V38" s="22"/>
      <c r="W38" s="22">
        <v>2434772</v>
      </c>
      <c r="X38" s="22">
        <v>1997280</v>
      </c>
      <c r="Y38" s="22">
        <v>437492</v>
      </c>
      <c r="Z38" s="23">
        <v>21.904389970359688</v>
      </c>
      <c r="AA38" s="20">
        <v>3994562</v>
      </c>
    </row>
    <row r="39" spans="1:27" x14ac:dyDescent="0.25">
      <c r="A39" s="19" t="s">
        <v>65</v>
      </c>
      <c r="B39" s="15" t="s">
        <v>32</v>
      </c>
      <c r="C39" s="20">
        <v>1231495</v>
      </c>
      <c r="D39" s="20"/>
      <c r="E39" s="21">
        <v>2579981</v>
      </c>
      <c r="F39" s="22">
        <v>2579981</v>
      </c>
      <c r="G39" s="22"/>
      <c r="H39" s="22">
        <v>-117601</v>
      </c>
      <c r="I39" s="22"/>
      <c r="J39" s="22">
        <v>-117601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-117601</v>
      </c>
      <c r="X39" s="22">
        <v>1289988</v>
      </c>
      <c r="Y39" s="22">
        <v>-1407589</v>
      </c>
      <c r="Z39" s="23">
        <v>-109.11644139325327</v>
      </c>
      <c r="AA39" s="20">
        <v>2579981</v>
      </c>
    </row>
    <row r="40" spans="1:27" x14ac:dyDescent="0.25">
      <c r="A40" s="19" t="s">
        <v>66</v>
      </c>
      <c r="B40" s="15" t="s">
        <v>32</v>
      </c>
      <c r="C40" s="20">
        <v>3353438</v>
      </c>
      <c r="D40" s="20"/>
      <c r="E40" s="21">
        <v>2021811</v>
      </c>
      <c r="F40" s="22">
        <v>2021811</v>
      </c>
      <c r="G40" s="22"/>
      <c r="H40" s="22"/>
      <c r="I40" s="22">
        <v>505455</v>
      </c>
      <c r="J40" s="22">
        <v>505455</v>
      </c>
      <c r="K40" s="22">
        <v>168482</v>
      </c>
      <c r="L40" s="22">
        <v>316081</v>
      </c>
      <c r="M40" s="22"/>
      <c r="N40" s="22">
        <v>484563</v>
      </c>
      <c r="O40" s="22"/>
      <c r="P40" s="22"/>
      <c r="Q40" s="22"/>
      <c r="R40" s="22"/>
      <c r="S40" s="22"/>
      <c r="T40" s="22"/>
      <c r="U40" s="22"/>
      <c r="V40" s="22"/>
      <c r="W40" s="22">
        <v>990018</v>
      </c>
      <c r="X40" s="22">
        <v>1010910</v>
      </c>
      <c r="Y40" s="22">
        <v>-20892</v>
      </c>
      <c r="Z40" s="23">
        <v>-2.0666528177582575</v>
      </c>
      <c r="AA40" s="20">
        <v>2021811</v>
      </c>
    </row>
    <row r="41" spans="1:27" x14ac:dyDescent="0.25">
      <c r="A41" s="19" t="s">
        <v>40</v>
      </c>
      <c r="B41" s="15" t="s">
        <v>32</v>
      </c>
      <c r="C41" s="20">
        <v>222481</v>
      </c>
      <c r="D41" s="20"/>
      <c r="E41" s="21">
        <v>238940</v>
      </c>
      <c r="F41" s="22">
        <v>238940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119472</v>
      </c>
      <c r="Y41" s="22">
        <v>-119472</v>
      </c>
      <c r="Z41" s="23">
        <v>-100</v>
      </c>
      <c r="AA41" s="20">
        <v>238940</v>
      </c>
    </row>
    <row r="42" spans="1:27" x14ac:dyDescent="0.25">
      <c r="A42" s="19" t="s">
        <v>67</v>
      </c>
      <c r="B42" s="15" t="s">
        <v>32</v>
      </c>
      <c r="C42" s="20">
        <v>2776134</v>
      </c>
      <c r="D42" s="20"/>
      <c r="E42" s="21">
        <v>2404217</v>
      </c>
      <c r="F42" s="22">
        <v>2404217</v>
      </c>
      <c r="G42" s="22">
        <v>40068</v>
      </c>
      <c r="H42" s="22">
        <v>6869</v>
      </c>
      <c r="I42" s="22">
        <v>46911</v>
      </c>
      <c r="J42" s="22">
        <v>93848</v>
      </c>
      <c r="K42" s="22">
        <v>282606</v>
      </c>
      <c r="L42" s="22">
        <v>45576</v>
      </c>
      <c r="M42" s="22">
        <v>-93201</v>
      </c>
      <c r="N42" s="22">
        <v>234981</v>
      </c>
      <c r="O42" s="22"/>
      <c r="P42" s="22"/>
      <c r="Q42" s="22"/>
      <c r="R42" s="22"/>
      <c r="S42" s="22"/>
      <c r="T42" s="22"/>
      <c r="U42" s="22"/>
      <c r="V42" s="22"/>
      <c r="W42" s="22">
        <v>328829</v>
      </c>
      <c r="X42" s="22">
        <v>1202112</v>
      </c>
      <c r="Y42" s="22">
        <v>-873283</v>
      </c>
      <c r="Z42" s="23">
        <v>-72.645726854070176</v>
      </c>
      <c r="AA42" s="20">
        <v>2404217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338503</v>
      </c>
      <c r="D44" s="20"/>
      <c r="E44" s="21">
        <v>286210</v>
      </c>
      <c r="F44" s="22">
        <v>286210</v>
      </c>
      <c r="G44" s="22"/>
      <c r="H44" s="22">
        <v>117601</v>
      </c>
      <c r="I44" s="22"/>
      <c r="J44" s="22">
        <v>117601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117601</v>
      </c>
      <c r="X44" s="22">
        <v>143106</v>
      </c>
      <c r="Y44" s="22">
        <v>-25505</v>
      </c>
      <c r="Z44" s="23">
        <v>-17.822453286375133</v>
      </c>
      <c r="AA44" s="20">
        <v>286210</v>
      </c>
    </row>
    <row r="45" spans="1:27" x14ac:dyDescent="0.25">
      <c r="A45" s="19" t="s">
        <v>70</v>
      </c>
      <c r="B45" s="15" t="s">
        <v>32</v>
      </c>
      <c r="C45" s="20">
        <v>1694668</v>
      </c>
      <c r="D45" s="20"/>
      <c r="E45" s="21">
        <v>2213994</v>
      </c>
      <c r="F45" s="22">
        <v>2213994</v>
      </c>
      <c r="G45" s="22">
        <v>8840</v>
      </c>
      <c r="H45" s="22">
        <v>154363</v>
      </c>
      <c r="I45" s="22">
        <v>147568</v>
      </c>
      <c r="J45" s="22">
        <v>310771</v>
      </c>
      <c r="K45" s="22">
        <v>115651</v>
      </c>
      <c r="L45" s="22">
        <v>108242</v>
      </c>
      <c r="M45" s="22">
        <v>140137</v>
      </c>
      <c r="N45" s="22">
        <v>364030</v>
      </c>
      <c r="O45" s="22"/>
      <c r="P45" s="22"/>
      <c r="Q45" s="22"/>
      <c r="R45" s="22"/>
      <c r="S45" s="22"/>
      <c r="T45" s="22"/>
      <c r="U45" s="22"/>
      <c r="V45" s="22"/>
      <c r="W45" s="22">
        <v>674801</v>
      </c>
      <c r="X45" s="22">
        <v>1106994</v>
      </c>
      <c r="Y45" s="22">
        <v>-432193</v>
      </c>
      <c r="Z45" s="23">
        <v>-39.042036361534031</v>
      </c>
      <c r="AA45" s="20">
        <v>2213994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20527297</v>
      </c>
      <c r="D48" s="29">
        <f t="shared" ref="D48:Y48" si="1">SUM(D35:D47)</f>
        <v>0</v>
      </c>
      <c r="E48" s="30">
        <f t="shared" si="1"/>
        <v>23051411</v>
      </c>
      <c r="F48" s="31">
        <f t="shared" si="1"/>
        <v>23051411</v>
      </c>
      <c r="G48" s="31">
        <f t="shared" si="1"/>
        <v>1060143</v>
      </c>
      <c r="H48" s="31">
        <f t="shared" si="1"/>
        <v>1179553</v>
      </c>
      <c r="I48" s="31">
        <f t="shared" si="1"/>
        <v>1629202</v>
      </c>
      <c r="J48" s="31">
        <f t="shared" si="1"/>
        <v>3868898</v>
      </c>
      <c r="K48" s="31">
        <f t="shared" si="1"/>
        <v>2047952</v>
      </c>
      <c r="L48" s="31">
        <f t="shared" si="1"/>
        <v>2509388</v>
      </c>
      <c r="M48" s="31">
        <f t="shared" si="1"/>
        <v>1193570</v>
      </c>
      <c r="N48" s="31">
        <f t="shared" si="1"/>
        <v>5750910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9619808</v>
      </c>
      <c r="X48" s="31">
        <f t="shared" si="1"/>
        <v>11525718</v>
      </c>
      <c r="Y48" s="31">
        <f t="shared" si="1"/>
        <v>-1905910</v>
      </c>
      <c r="Z48" s="32">
        <f>+IF(X48&lt;&gt;0,+(Y48/X48)*100,0)</f>
        <v>-16.536149852009217</v>
      </c>
      <c r="AA48" s="29">
        <f>SUM(AA35:AA47)</f>
        <v>23051411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2074374</v>
      </c>
      <c r="D49" s="39">
        <f t="shared" si="2"/>
        <v>0</v>
      </c>
      <c r="E49" s="40">
        <f t="shared" si="2"/>
        <v>1630425</v>
      </c>
      <c r="F49" s="41">
        <f t="shared" si="2"/>
        <v>1630425</v>
      </c>
      <c r="G49" s="41">
        <f t="shared" si="2"/>
        <v>925227</v>
      </c>
      <c r="H49" s="41">
        <f t="shared" si="2"/>
        <v>851865</v>
      </c>
      <c r="I49" s="41">
        <f t="shared" si="2"/>
        <v>373994</v>
      </c>
      <c r="J49" s="41">
        <f t="shared" si="2"/>
        <v>2151086</v>
      </c>
      <c r="K49" s="41">
        <f t="shared" si="2"/>
        <v>369719</v>
      </c>
      <c r="L49" s="41">
        <f t="shared" si="2"/>
        <v>-517019</v>
      </c>
      <c r="M49" s="41">
        <f t="shared" si="2"/>
        <v>805822</v>
      </c>
      <c r="N49" s="41">
        <f t="shared" si="2"/>
        <v>658522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2809608</v>
      </c>
      <c r="X49" s="41">
        <f t="shared" si="2"/>
        <v>815202</v>
      </c>
      <c r="Y49" s="41">
        <f t="shared" si="2"/>
        <v>1994406</v>
      </c>
      <c r="Z49" s="42">
        <f>+IF(X49&lt;&gt;0,+(Y49/X49)*100,0)</f>
        <v>244.65175502513486</v>
      </c>
      <c r="AA49" s="39">
        <f>+AA33-AA48</f>
        <v>1630425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2074374</v>
      </c>
      <c r="D52" s="48">
        <f t="shared" si="3"/>
        <v>0</v>
      </c>
      <c r="E52" s="49">
        <f t="shared" si="3"/>
        <v>1630425</v>
      </c>
      <c r="F52" s="50">
        <f t="shared" si="3"/>
        <v>1630425</v>
      </c>
      <c r="G52" s="50">
        <f t="shared" si="3"/>
        <v>925227</v>
      </c>
      <c r="H52" s="50">
        <f t="shared" si="3"/>
        <v>851865</v>
      </c>
      <c r="I52" s="50">
        <f t="shared" si="3"/>
        <v>373994</v>
      </c>
      <c r="J52" s="50">
        <f t="shared" si="3"/>
        <v>2151086</v>
      </c>
      <c r="K52" s="50">
        <f t="shared" si="3"/>
        <v>369719</v>
      </c>
      <c r="L52" s="50">
        <f t="shared" si="3"/>
        <v>-517019</v>
      </c>
      <c r="M52" s="50">
        <f t="shared" si="3"/>
        <v>805822</v>
      </c>
      <c r="N52" s="50">
        <f t="shared" si="3"/>
        <v>658522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2809608</v>
      </c>
      <c r="X52" s="50">
        <f t="shared" si="3"/>
        <v>815202</v>
      </c>
      <c r="Y52" s="50">
        <f t="shared" si="3"/>
        <v>1994406</v>
      </c>
      <c r="Z52" s="51">
        <f>+IF(X52&lt;&gt;0,+(Y52/X52)*100,0)</f>
        <v>244.65175502513486</v>
      </c>
      <c r="AA52" s="48">
        <f>SUM(AA49:AA51)</f>
        <v>1630425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2074374</v>
      </c>
      <c r="D54" s="54">
        <f>+D52-D53</f>
        <v>0</v>
      </c>
      <c r="E54" s="55">
        <f t="shared" si="4"/>
        <v>1630425</v>
      </c>
      <c r="F54" s="56">
        <f t="shared" si="4"/>
        <v>1630425</v>
      </c>
      <c r="G54" s="56">
        <f t="shared" si="4"/>
        <v>925227</v>
      </c>
      <c r="H54" s="56">
        <f t="shared" si="4"/>
        <v>851865</v>
      </c>
      <c r="I54" s="56">
        <f t="shared" si="4"/>
        <v>373994</v>
      </c>
      <c r="J54" s="56">
        <f t="shared" si="4"/>
        <v>2151086</v>
      </c>
      <c r="K54" s="56">
        <f t="shared" si="4"/>
        <v>369719</v>
      </c>
      <c r="L54" s="56">
        <f t="shared" si="4"/>
        <v>-517019</v>
      </c>
      <c r="M54" s="56">
        <f t="shared" si="4"/>
        <v>805822</v>
      </c>
      <c r="N54" s="56">
        <f t="shared" si="4"/>
        <v>658522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2809608</v>
      </c>
      <c r="X54" s="56">
        <f t="shared" si="4"/>
        <v>815202</v>
      </c>
      <c r="Y54" s="56">
        <f t="shared" si="4"/>
        <v>1994406</v>
      </c>
      <c r="Z54" s="57">
        <f>+IF(X54&lt;&gt;0,+(Y54/X54)*100,0)</f>
        <v>244.65175502513486</v>
      </c>
      <c r="AA54" s="54">
        <f>+AA52-AA53</f>
        <v>1630425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2074374</v>
      </c>
      <c r="D57" s="48">
        <f>SUM(D54:D56)</f>
        <v>0</v>
      </c>
      <c r="E57" s="49">
        <f t="shared" si="5"/>
        <v>1630425</v>
      </c>
      <c r="F57" s="50">
        <f t="shared" si="5"/>
        <v>1630425</v>
      </c>
      <c r="G57" s="50">
        <f t="shared" si="5"/>
        <v>925227</v>
      </c>
      <c r="H57" s="50">
        <f t="shared" si="5"/>
        <v>851865</v>
      </c>
      <c r="I57" s="50">
        <f t="shared" si="5"/>
        <v>373994</v>
      </c>
      <c r="J57" s="50">
        <f t="shared" si="5"/>
        <v>2151086</v>
      </c>
      <c r="K57" s="50">
        <f t="shared" si="5"/>
        <v>369719</v>
      </c>
      <c r="L57" s="50">
        <f t="shared" si="5"/>
        <v>-517019</v>
      </c>
      <c r="M57" s="50">
        <f t="shared" si="5"/>
        <v>805822</v>
      </c>
      <c r="N57" s="50">
        <f t="shared" si="5"/>
        <v>658522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2809608</v>
      </c>
      <c r="X57" s="50">
        <f t="shared" si="5"/>
        <v>815202</v>
      </c>
      <c r="Y57" s="50">
        <f t="shared" si="5"/>
        <v>1994406</v>
      </c>
      <c r="Z57" s="51">
        <f>+IF(X57&lt;&gt;0,+(Y57/X57)*100,0)</f>
        <v>244.65175502513486</v>
      </c>
      <c r="AA57" s="48">
        <f>SUM(AA54:AA56)</f>
        <v>1630425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2074374</v>
      </c>
      <c r="D60" s="65">
        <f>SUM(D57:D59)</f>
        <v>0</v>
      </c>
      <c r="E60" s="66">
        <f t="shared" si="6"/>
        <v>1630425</v>
      </c>
      <c r="F60" s="67">
        <f t="shared" si="6"/>
        <v>1630425</v>
      </c>
      <c r="G60" s="67">
        <f t="shared" si="6"/>
        <v>925227</v>
      </c>
      <c r="H60" s="67">
        <f t="shared" si="6"/>
        <v>851865</v>
      </c>
      <c r="I60" s="67">
        <f t="shared" si="6"/>
        <v>373994</v>
      </c>
      <c r="J60" s="67">
        <f t="shared" si="6"/>
        <v>2151086</v>
      </c>
      <c r="K60" s="67">
        <f t="shared" si="6"/>
        <v>369719</v>
      </c>
      <c r="L60" s="67">
        <f t="shared" si="6"/>
        <v>-517019</v>
      </c>
      <c r="M60" s="67">
        <f t="shared" si="6"/>
        <v>805822</v>
      </c>
      <c r="N60" s="67">
        <f t="shared" si="6"/>
        <v>658522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2809608</v>
      </c>
      <c r="X60" s="67">
        <f t="shared" si="6"/>
        <v>815202</v>
      </c>
      <c r="Y60" s="67">
        <f t="shared" si="6"/>
        <v>1994406</v>
      </c>
      <c r="Z60" s="68">
        <f>+IF(X60&lt;&gt;0,+(Y60/X60)*100,0)</f>
        <v>244.65175502513486</v>
      </c>
      <c r="AA60" s="65">
        <f>SUM(AA57:AA59)</f>
        <v>1630425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27172691</v>
      </c>
      <c r="D8" s="20"/>
      <c r="E8" s="21">
        <v>24734452</v>
      </c>
      <c r="F8" s="22">
        <v>24734452</v>
      </c>
      <c r="G8" s="22">
        <v>2003826</v>
      </c>
      <c r="H8" s="22">
        <v>2034409</v>
      </c>
      <c r="I8" s="22">
        <v>1902864</v>
      </c>
      <c r="J8" s="22">
        <v>5941099</v>
      </c>
      <c r="K8" s="22">
        <v>2043193</v>
      </c>
      <c r="L8" s="22">
        <v>2111287</v>
      </c>
      <c r="M8" s="22">
        <v>2440239</v>
      </c>
      <c r="N8" s="22">
        <v>6594719</v>
      </c>
      <c r="O8" s="22"/>
      <c r="P8" s="22"/>
      <c r="Q8" s="22"/>
      <c r="R8" s="22"/>
      <c r="S8" s="22"/>
      <c r="T8" s="22"/>
      <c r="U8" s="22"/>
      <c r="V8" s="22"/>
      <c r="W8" s="22">
        <v>12535818</v>
      </c>
      <c r="X8" s="22">
        <v>12464693</v>
      </c>
      <c r="Y8" s="22">
        <v>71125</v>
      </c>
      <c r="Z8" s="23">
        <v>0.57061172705978391</v>
      </c>
      <c r="AA8" s="20">
        <v>24734452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549522</v>
      </c>
      <c r="D13" s="20"/>
      <c r="E13" s="21">
        <v>597294</v>
      </c>
      <c r="F13" s="22">
        <v>597294</v>
      </c>
      <c r="G13" s="22">
        <v>36163</v>
      </c>
      <c r="H13" s="22">
        <v>41214</v>
      </c>
      <c r="I13" s="22">
        <v>41436</v>
      </c>
      <c r="J13" s="22">
        <v>118813</v>
      </c>
      <c r="K13" s="22">
        <v>42351</v>
      </c>
      <c r="L13" s="22">
        <v>28648</v>
      </c>
      <c r="M13" s="22">
        <v>35095</v>
      </c>
      <c r="N13" s="22">
        <v>106094</v>
      </c>
      <c r="O13" s="22"/>
      <c r="P13" s="22"/>
      <c r="Q13" s="22"/>
      <c r="R13" s="22"/>
      <c r="S13" s="22"/>
      <c r="T13" s="22"/>
      <c r="U13" s="22"/>
      <c r="V13" s="22"/>
      <c r="W13" s="22">
        <v>224907</v>
      </c>
      <c r="X13" s="22">
        <v>301000</v>
      </c>
      <c r="Y13" s="22">
        <v>-76093</v>
      </c>
      <c r="Z13" s="23">
        <v>-25.280066445182726</v>
      </c>
      <c r="AA13" s="20">
        <v>597294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560692</v>
      </c>
      <c r="D20" s="20"/>
      <c r="E20" s="21">
        <v>233858</v>
      </c>
      <c r="F20" s="22">
        <v>233858</v>
      </c>
      <c r="G20" s="22"/>
      <c r="H20" s="22">
        <v>2043394</v>
      </c>
      <c r="I20" s="22">
        <v>105086</v>
      </c>
      <c r="J20" s="22">
        <v>2148480</v>
      </c>
      <c r="K20" s="22">
        <v>35076</v>
      </c>
      <c r="L20" s="22">
        <v>831</v>
      </c>
      <c r="M20" s="22"/>
      <c r="N20" s="22">
        <v>35907</v>
      </c>
      <c r="O20" s="22"/>
      <c r="P20" s="22"/>
      <c r="Q20" s="22"/>
      <c r="R20" s="22"/>
      <c r="S20" s="22"/>
      <c r="T20" s="22"/>
      <c r="U20" s="22"/>
      <c r="V20" s="22"/>
      <c r="W20" s="22">
        <v>2184387</v>
      </c>
      <c r="X20" s="22">
        <v>117851</v>
      </c>
      <c r="Y20" s="22">
        <v>2066536</v>
      </c>
      <c r="Z20" s="18">
        <v>1753.5158802216358</v>
      </c>
      <c r="AA20" s="20">
        <v>233858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9111219</v>
      </c>
      <c r="D26" s="20"/>
      <c r="E26" s="21">
        <v>10995666</v>
      </c>
      <c r="F26" s="22">
        <v>10995666</v>
      </c>
      <c r="G26" s="22">
        <v>894428</v>
      </c>
      <c r="H26" s="22">
        <v>907839</v>
      </c>
      <c r="I26" s="22">
        <v>920879</v>
      </c>
      <c r="J26" s="22">
        <v>2723146</v>
      </c>
      <c r="K26" s="22">
        <v>928528</v>
      </c>
      <c r="L26" s="22">
        <v>946137</v>
      </c>
      <c r="M26" s="22">
        <v>953764</v>
      </c>
      <c r="N26" s="22">
        <v>2828429</v>
      </c>
      <c r="O26" s="22"/>
      <c r="P26" s="22"/>
      <c r="Q26" s="22"/>
      <c r="R26" s="22"/>
      <c r="S26" s="22"/>
      <c r="T26" s="22"/>
      <c r="U26" s="22"/>
      <c r="V26" s="22"/>
      <c r="W26" s="22">
        <v>5551575</v>
      </c>
      <c r="X26" s="22">
        <v>5832235</v>
      </c>
      <c r="Y26" s="22">
        <v>-280660</v>
      </c>
      <c r="Z26" s="23">
        <v>-4.8122203580617038</v>
      </c>
      <c r="AA26" s="20">
        <v>10995666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1154410</v>
      </c>
      <c r="D29" s="20"/>
      <c r="E29" s="21">
        <v>1178761</v>
      </c>
      <c r="F29" s="22">
        <v>1178761</v>
      </c>
      <c r="G29" s="22">
        <v>73241</v>
      </c>
      <c r="H29" s="22">
        <v>97422</v>
      </c>
      <c r="I29" s="22">
        <v>100276</v>
      </c>
      <c r="J29" s="22">
        <v>270939</v>
      </c>
      <c r="K29" s="22">
        <v>100276</v>
      </c>
      <c r="L29" s="22">
        <v>100276</v>
      </c>
      <c r="M29" s="22">
        <v>86885</v>
      </c>
      <c r="N29" s="22">
        <v>287437</v>
      </c>
      <c r="O29" s="22"/>
      <c r="P29" s="22"/>
      <c r="Q29" s="22"/>
      <c r="R29" s="22"/>
      <c r="S29" s="22"/>
      <c r="T29" s="22"/>
      <c r="U29" s="22"/>
      <c r="V29" s="22"/>
      <c r="W29" s="22">
        <v>558376</v>
      </c>
      <c r="X29" s="22">
        <v>594025</v>
      </c>
      <c r="Y29" s="22">
        <v>-35649</v>
      </c>
      <c r="Z29" s="23">
        <v>-6.001262573124027</v>
      </c>
      <c r="AA29" s="20">
        <v>1178761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38548534</v>
      </c>
      <c r="D33" s="29">
        <f t="shared" ref="D33:Y33" si="0">SUM(D6:D32)</f>
        <v>0</v>
      </c>
      <c r="E33" s="30">
        <f t="shared" si="0"/>
        <v>37740031</v>
      </c>
      <c r="F33" s="31">
        <f t="shared" si="0"/>
        <v>37740031</v>
      </c>
      <c r="G33" s="31">
        <f t="shared" si="0"/>
        <v>3007658</v>
      </c>
      <c r="H33" s="31">
        <f t="shared" si="0"/>
        <v>5124278</v>
      </c>
      <c r="I33" s="31">
        <f t="shared" si="0"/>
        <v>3070541</v>
      </c>
      <c r="J33" s="31">
        <f t="shared" si="0"/>
        <v>11202477</v>
      </c>
      <c r="K33" s="31">
        <f t="shared" si="0"/>
        <v>3149424</v>
      </c>
      <c r="L33" s="31">
        <f t="shared" si="0"/>
        <v>3187179</v>
      </c>
      <c r="M33" s="31">
        <f t="shared" si="0"/>
        <v>3515983</v>
      </c>
      <c r="N33" s="31">
        <f t="shared" si="0"/>
        <v>9852586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21055063</v>
      </c>
      <c r="X33" s="31">
        <f t="shared" si="0"/>
        <v>19309804</v>
      </c>
      <c r="Y33" s="31">
        <f t="shared" si="0"/>
        <v>1745259</v>
      </c>
      <c r="Z33" s="32">
        <f>+IF(X33&lt;&gt;0,+(Y33/X33)*100,0)</f>
        <v>9.038201527058483</v>
      </c>
      <c r="AA33" s="29">
        <f>SUM(AA6:AA32)</f>
        <v>37740031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11353976</v>
      </c>
      <c r="D35" s="20"/>
      <c r="E35" s="21">
        <v>15831117</v>
      </c>
      <c r="F35" s="22">
        <v>15831117</v>
      </c>
      <c r="G35" s="22">
        <v>1088865</v>
      </c>
      <c r="H35" s="22">
        <v>1053984</v>
      </c>
      <c r="I35" s="22">
        <v>1110763</v>
      </c>
      <c r="J35" s="22">
        <v>3253612</v>
      </c>
      <c r="K35" s="22">
        <v>1069644</v>
      </c>
      <c r="L35" s="22">
        <v>1039180</v>
      </c>
      <c r="M35" s="22">
        <v>1695333</v>
      </c>
      <c r="N35" s="22">
        <v>3804157</v>
      </c>
      <c r="O35" s="22"/>
      <c r="P35" s="22"/>
      <c r="Q35" s="22"/>
      <c r="R35" s="22"/>
      <c r="S35" s="22"/>
      <c r="T35" s="22"/>
      <c r="U35" s="22"/>
      <c r="V35" s="22"/>
      <c r="W35" s="22">
        <v>7057769</v>
      </c>
      <c r="X35" s="22">
        <v>8294986</v>
      </c>
      <c r="Y35" s="22">
        <v>-1237217</v>
      </c>
      <c r="Z35" s="23">
        <v>-14.915239157727331</v>
      </c>
      <c r="AA35" s="20">
        <v>15831117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891560</v>
      </c>
      <c r="D38" s="20"/>
      <c r="E38" s="21">
        <v>1319391</v>
      </c>
      <c r="F38" s="22">
        <v>1319391</v>
      </c>
      <c r="G38" s="22">
        <v>97562</v>
      </c>
      <c r="H38" s="22">
        <v>80073</v>
      </c>
      <c r="I38" s="22">
        <v>58484</v>
      </c>
      <c r="J38" s="22">
        <v>236119</v>
      </c>
      <c r="K38" s="22">
        <v>59112</v>
      </c>
      <c r="L38" s="22">
        <v>63696</v>
      </c>
      <c r="M38" s="22">
        <v>94482</v>
      </c>
      <c r="N38" s="22">
        <v>217290</v>
      </c>
      <c r="O38" s="22"/>
      <c r="P38" s="22"/>
      <c r="Q38" s="22"/>
      <c r="R38" s="22"/>
      <c r="S38" s="22"/>
      <c r="T38" s="22"/>
      <c r="U38" s="22"/>
      <c r="V38" s="22"/>
      <c r="W38" s="22">
        <v>453409</v>
      </c>
      <c r="X38" s="22">
        <v>575561</v>
      </c>
      <c r="Y38" s="22">
        <v>-122152</v>
      </c>
      <c r="Z38" s="23">
        <v>-21.22311970408002</v>
      </c>
      <c r="AA38" s="20">
        <v>1319391</v>
      </c>
    </row>
    <row r="39" spans="1:27" x14ac:dyDescent="0.25">
      <c r="A39" s="19" t="s">
        <v>65</v>
      </c>
      <c r="B39" s="15" t="s">
        <v>32</v>
      </c>
      <c r="C39" s="20">
        <v>241667</v>
      </c>
      <c r="D39" s="20"/>
      <c r="E39" s="21">
        <v>339907</v>
      </c>
      <c r="F39" s="22">
        <v>339907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339907</v>
      </c>
    </row>
    <row r="40" spans="1:27" x14ac:dyDescent="0.25">
      <c r="A40" s="19" t="s">
        <v>66</v>
      </c>
      <c r="B40" s="15" t="s">
        <v>32</v>
      </c>
      <c r="C40" s="20">
        <v>14869153</v>
      </c>
      <c r="D40" s="20"/>
      <c r="E40" s="21">
        <v>4334254</v>
      </c>
      <c r="F40" s="22">
        <v>4334254</v>
      </c>
      <c r="G40" s="22"/>
      <c r="H40" s="22"/>
      <c r="I40" s="22">
        <v>1083564</v>
      </c>
      <c r="J40" s="22">
        <v>1083564</v>
      </c>
      <c r="K40" s="22"/>
      <c r="L40" s="22"/>
      <c r="M40" s="22">
        <v>1083564</v>
      </c>
      <c r="N40" s="22">
        <v>1083564</v>
      </c>
      <c r="O40" s="22"/>
      <c r="P40" s="22"/>
      <c r="Q40" s="22"/>
      <c r="R40" s="22"/>
      <c r="S40" s="22"/>
      <c r="T40" s="22"/>
      <c r="U40" s="22"/>
      <c r="V40" s="22"/>
      <c r="W40" s="22">
        <v>2167128</v>
      </c>
      <c r="X40" s="22">
        <v>2167128</v>
      </c>
      <c r="Y40" s="22"/>
      <c r="Z40" s="23"/>
      <c r="AA40" s="20">
        <v>4334254</v>
      </c>
    </row>
    <row r="41" spans="1:27" x14ac:dyDescent="0.25">
      <c r="A41" s="19" t="s">
        <v>40</v>
      </c>
      <c r="B41" s="15" t="s">
        <v>32</v>
      </c>
      <c r="C41" s="20">
        <v>763049</v>
      </c>
      <c r="D41" s="20"/>
      <c r="E41" s="21">
        <v>810726</v>
      </c>
      <c r="F41" s="22">
        <v>810726</v>
      </c>
      <c r="G41" s="22"/>
      <c r="H41" s="22"/>
      <c r="I41" s="22">
        <v>273371</v>
      </c>
      <c r="J41" s="22">
        <v>273371</v>
      </c>
      <c r="K41" s="22">
        <v>4208</v>
      </c>
      <c r="L41" s="22"/>
      <c r="M41" s="22">
        <v>47575</v>
      </c>
      <c r="N41" s="22">
        <v>51783</v>
      </c>
      <c r="O41" s="22"/>
      <c r="P41" s="22"/>
      <c r="Q41" s="22"/>
      <c r="R41" s="22"/>
      <c r="S41" s="22"/>
      <c r="T41" s="22"/>
      <c r="U41" s="22"/>
      <c r="V41" s="22"/>
      <c r="W41" s="22">
        <v>325154</v>
      </c>
      <c r="X41" s="22">
        <v>405366</v>
      </c>
      <c r="Y41" s="22">
        <v>-80212</v>
      </c>
      <c r="Z41" s="23">
        <v>-19.787550016528275</v>
      </c>
      <c r="AA41" s="20">
        <v>810726</v>
      </c>
    </row>
    <row r="42" spans="1:27" x14ac:dyDescent="0.25">
      <c r="A42" s="19" t="s">
        <v>67</v>
      </c>
      <c r="B42" s="15" t="s">
        <v>32</v>
      </c>
      <c r="C42" s="20">
        <v>3083187</v>
      </c>
      <c r="D42" s="20"/>
      <c r="E42" s="21">
        <v>2478221</v>
      </c>
      <c r="F42" s="22">
        <v>2528221</v>
      </c>
      <c r="G42" s="22">
        <v>29267</v>
      </c>
      <c r="H42" s="22">
        <v>163497</v>
      </c>
      <c r="I42" s="22">
        <v>176042</v>
      </c>
      <c r="J42" s="22">
        <v>368806</v>
      </c>
      <c r="K42" s="22">
        <v>179010</v>
      </c>
      <c r="L42" s="22">
        <v>67005</v>
      </c>
      <c r="M42" s="22">
        <v>539385</v>
      </c>
      <c r="N42" s="22">
        <v>785400</v>
      </c>
      <c r="O42" s="22"/>
      <c r="P42" s="22"/>
      <c r="Q42" s="22"/>
      <c r="R42" s="22"/>
      <c r="S42" s="22"/>
      <c r="T42" s="22"/>
      <c r="U42" s="22"/>
      <c r="V42" s="22"/>
      <c r="W42" s="22">
        <v>1154206</v>
      </c>
      <c r="X42" s="22">
        <v>1174795</v>
      </c>
      <c r="Y42" s="22">
        <v>-20589</v>
      </c>
      <c r="Z42" s="23">
        <v>-1.75256108512549</v>
      </c>
      <c r="AA42" s="20">
        <v>2528221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1673454</v>
      </c>
      <c r="D44" s="20"/>
      <c r="E44" s="21">
        <v>339908</v>
      </c>
      <c r="F44" s="22">
        <v>339908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339908</v>
      </c>
    </row>
    <row r="45" spans="1:27" x14ac:dyDescent="0.25">
      <c r="A45" s="19" t="s">
        <v>70</v>
      </c>
      <c r="B45" s="15" t="s">
        <v>32</v>
      </c>
      <c r="C45" s="20">
        <v>1221092</v>
      </c>
      <c r="D45" s="20"/>
      <c r="E45" s="21">
        <v>1323306</v>
      </c>
      <c r="F45" s="22">
        <v>1323306</v>
      </c>
      <c r="G45" s="22">
        <v>68094</v>
      </c>
      <c r="H45" s="22">
        <v>107694</v>
      </c>
      <c r="I45" s="22">
        <v>86493</v>
      </c>
      <c r="J45" s="22">
        <v>262281</v>
      </c>
      <c r="K45" s="22">
        <v>104936</v>
      </c>
      <c r="L45" s="22">
        <v>92697</v>
      </c>
      <c r="M45" s="22">
        <v>149895</v>
      </c>
      <c r="N45" s="22">
        <v>347528</v>
      </c>
      <c r="O45" s="22"/>
      <c r="P45" s="22"/>
      <c r="Q45" s="22"/>
      <c r="R45" s="22"/>
      <c r="S45" s="22"/>
      <c r="T45" s="22"/>
      <c r="U45" s="22"/>
      <c r="V45" s="22"/>
      <c r="W45" s="22">
        <v>609809</v>
      </c>
      <c r="X45" s="22">
        <v>427965</v>
      </c>
      <c r="Y45" s="22">
        <v>181844</v>
      </c>
      <c r="Z45" s="23">
        <v>42.490390569322258</v>
      </c>
      <c r="AA45" s="20">
        <v>1323306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34097138</v>
      </c>
      <c r="D48" s="29">
        <f t="shared" ref="D48:Y48" si="1">SUM(D35:D47)</f>
        <v>0</v>
      </c>
      <c r="E48" s="30">
        <f t="shared" si="1"/>
        <v>26776830</v>
      </c>
      <c r="F48" s="31">
        <f t="shared" si="1"/>
        <v>26826830</v>
      </c>
      <c r="G48" s="31">
        <f t="shared" si="1"/>
        <v>1283788</v>
      </c>
      <c r="H48" s="31">
        <f t="shared" si="1"/>
        <v>1405248</v>
      </c>
      <c r="I48" s="31">
        <f t="shared" si="1"/>
        <v>2788717</v>
      </c>
      <c r="J48" s="31">
        <f t="shared" si="1"/>
        <v>5477753</v>
      </c>
      <c r="K48" s="31">
        <f t="shared" si="1"/>
        <v>1416910</v>
      </c>
      <c r="L48" s="31">
        <f t="shared" si="1"/>
        <v>1262578</v>
      </c>
      <c r="M48" s="31">
        <f t="shared" si="1"/>
        <v>3610234</v>
      </c>
      <c r="N48" s="31">
        <f t="shared" si="1"/>
        <v>6289722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11767475</v>
      </c>
      <c r="X48" s="31">
        <f t="shared" si="1"/>
        <v>13045801</v>
      </c>
      <c r="Y48" s="31">
        <f t="shared" si="1"/>
        <v>-1278326</v>
      </c>
      <c r="Z48" s="32">
        <f>+IF(X48&lt;&gt;0,+(Y48/X48)*100,0)</f>
        <v>-9.7987544038116177</v>
      </c>
      <c r="AA48" s="29">
        <f>SUM(AA35:AA47)</f>
        <v>26826830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4451396</v>
      </c>
      <c r="D49" s="39">
        <f t="shared" si="2"/>
        <v>0</v>
      </c>
      <c r="E49" s="40">
        <f t="shared" si="2"/>
        <v>10963201</v>
      </c>
      <c r="F49" s="41">
        <f t="shared" si="2"/>
        <v>10913201</v>
      </c>
      <c r="G49" s="41">
        <f t="shared" si="2"/>
        <v>1723870</v>
      </c>
      <c r="H49" s="41">
        <f t="shared" si="2"/>
        <v>3719030</v>
      </c>
      <c r="I49" s="41">
        <f t="shared" si="2"/>
        <v>281824</v>
      </c>
      <c r="J49" s="41">
        <f t="shared" si="2"/>
        <v>5724724</v>
      </c>
      <c r="K49" s="41">
        <f t="shared" si="2"/>
        <v>1732514</v>
      </c>
      <c r="L49" s="41">
        <f t="shared" si="2"/>
        <v>1924601</v>
      </c>
      <c r="M49" s="41">
        <f t="shared" si="2"/>
        <v>-94251</v>
      </c>
      <c r="N49" s="41">
        <f t="shared" si="2"/>
        <v>3562864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9287588</v>
      </c>
      <c r="X49" s="41">
        <f t="shared" si="2"/>
        <v>6264003</v>
      </c>
      <c r="Y49" s="41">
        <f t="shared" si="2"/>
        <v>3023585</v>
      </c>
      <c r="Z49" s="42">
        <f>+IF(X49&lt;&gt;0,+(Y49/X49)*100,0)</f>
        <v>48.269213791883558</v>
      </c>
      <c r="AA49" s="39">
        <f>+AA33-AA48</f>
        <v>10913201</v>
      </c>
    </row>
    <row r="50" spans="1:27" x14ac:dyDescent="0.25">
      <c r="A50" s="43" t="s">
        <v>75</v>
      </c>
      <c r="B50" s="15" t="s">
        <v>32</v>
      </c>
      <c r="C50" s="20">
        <v>289354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1095384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5836134</v>
      </c>
      <c r="D52" s="48">
        <f t="shared" si="3"/>
        <v>0</v>
      </c>
      <c r="E52" s="49">
        <f t="shared" si="3"/>
        <v>10963201</v>
      </c>
      <c r="F52" s="50">
        <f t="shared" si="3"/>
        <v>10913201</v>
      </c>
      <c r="G52" s="50">
        <f t="shared" si="3"/>
        <v>1723870</v>
      </c>
      <c r="H52" s="50">
        <f t="shared" si="3"/>
        <v>3719030</v>
      </c>
      <c r="I52" s="50">
        <f t="shared" si="3"/>
        <v>281824</v>
      </c>
      <c r="J52" s="50">
        <f t="shared" si="3"/>
        <v>5724724</v>
      </c>
      <c r="K52" s="50">
        <f t="shared" si="3"/>
        <v>1732514</v>
      </c>
      <c r="L52" s="50">
        <f t="shared" si="3"/>
        <v>1924601</v>
      </c>
      <c r="M52" s="50">
        <f t="shared" si="3"/>
        <v>-94251</v>
      </c>
      <c r="N52" s="50">
        <f t="shared" si="3"/>
        <v>3562864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9287588</v>
      </c>
      <c r="X52" s="50">
        <f t="shared" si="3"/>
        <v>6264003</v>
      </c>
      <c r="Y52" s="50">
        <f t="shared" si="3"/>
        <v>3023585</v>
      </c>
      <c r="Z52" s="51">
        <f>+IF(X52&lt;&gt;0,+(Y52/X52)*100,0)</f>
        <v>48.269213791883558</v>
      </c>
      <c r="AA52" s="48">
        <f>SUM(AA49:AA51)</f>
        <v>10913201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5836134</v>
      </c>
      <c r="D54" s="54">
        <f>+D52-D53</f>
        <v>0</v>
      </c>
      <c r="E54" s="55">
        <f t="shared" si="4"/>
        <v>10963201</v>
      </c>
      <c r="F54" s="56">
        <f t="shared" si="4"/>
        <v>10913201</v>
      </c>
      <c r="G54" s="56">
        <f t="shared" si="4"/>
        <v>1723870</v>
      </c>
      <c r="H54" s="56">
        <f t="shared" si="4"/>
        <v>3719030</v>
      </c>
      <c r="I54" s="56">
        <f t="shared" si="4"/>
        <v>281824</v>
      </c>
      <c r="J54" s="56">
        <f t="shared" si="4"/>
        <v>5724724</v>
      </c>
      <c r="K54" s="56">
        <f t="shared" si="4"/>
        <v>1732514</v>
      </c>
      <c r="L54" s="56">
        <f t="shared" si="4"/>
        <v>1924601</v>
      </c>
      <c r="M54" s="56">
        <f t="shared" si="4"/>
        <v>-94251</v>
      </c>
      <c r="N54" s="56">
        <f t="shared" si="4"/>
        <v>3562864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9287588</v>
      </c>
      <c r="X54" s="56">
        <f t="shared" si="4"/>
        <v>6264003</v>
      </c>
      <c r="Y54" s="56">
        <f t="shared" si="4"/>
        <v>3023585</v>
      </c>
      <c r="Z54" s="57">
        <f>+IF(X54&lt;&gt;0,+(Y54/X54)*100,0)</f>
        <v>48.269213791883558</v>
      </c>
      <c r="AA54" s="54">
        <f>+AA52-AA53</f>
        <v>10913201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5836134</v>
      </c>
      <c r="D57" s="48">
        <f>SUM(D54:D56)</f>
        <v>0</v>
      </c>
      <c r="E57" s="49">
        <f t="shared" si="5"/>
        <v>10963201</v>
      </c>
      <c r="F57" s="50">
        <f t="shared" si="5"/>
        <v>10913201</v>
      </c>
      <c r="G57" s="50">
        <f t="shared" si="5"/>
        <v>1723870</v>
      </c>
      <c r="H57" s="50">
        <f t="shared" si="5"/>
        <v>3719030</v>
      </c>
      <c r="I57" s="50">
        <f t="shared" si="5"/>
        <v>281824</v>
      </c>
      <c r="J57" s="50">
        <f t="shared" si="5"/>
        <v>5724724</v>
      </c>
      <c r="K57" s="50">
        <f t="shared" si="5"/>
        <v>1732514</v>
      </c>
      <c r="L57" s="50">
        <f t="shared" si="5"/>
        <v>1924601</v>
      </c>
      <c r="M57" s="50">
        <f t="shared" si="5"/>
        <v>-94251</v>
      </c>
      <c r="N57" s="50">
        <f t="shared" si="5"/>
        <v>3562864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9287588</v>
      </c>
      <c r="X57" s="50">
        <f t="shared" si="5"/>
        <v>6264003</v>
      </c>
      <c r="Y57" s="50">
        <f t="shared" si="5"/>
        <v>3023585</v>
      </c>
      <c r="Z57" s="51">
        <f>+IF(X57&lt;&gt;0,+(Y57/X57)*100,0)</f>
        <v>48.269213791883558</v>
      </c>
      <c r="AA57" s="48">
        <f>SUM(AA54:AA56)</f>
        <v>10913201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5836134</v>
      </c>
      <c r="D60" s="65">
        <f>SUM(D57:D59)</f>
        <v>0</v>
      </c>
      <c r="E60" s="66">
        <f t="shared" si="6"/>
        <v>10963201</v>
      </c>
      <c r="F60" s="67">
        <f t="shared" si="6"/>
        <v>10913201</v>
      </c>
      <c r="G60" s="67">
        <f t="shared" si="6"/>
        <v>1723870</v>
      </c>
      <c r="H60" s="67">
        <f t="shared" si="6"/>
        <v>3719030</v>
      </c>
      <c r="I60" s="67">
        <f t="shared" si="6"/>
        <v>281824</v>
      </c>
      <c r="J60" s="67">
        <f t="shared" si="6"/>
        <v>5724724</v>
      </c>
      <c r="K60" s="67">
        <f t="shared" si="6"/>
        <v>1732514</v>
      </c>
      <c r="L60" s="67">
        <f t="shared" si="6"/>
        <v>1924601</v>
      </c>
      <c r="M60" s="67">
        <f t="shared" si="6"/>
        <v>-94251</v>
      </c>
      <c r="N60" s="67">
        <f t="shared" si="6"/>
        <v>3562864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9287588</v>
      </c>
      <c r="X60" s="67">
        <f t="shared" si="6"/>
        <v>6264003</v>
      </c>
      <c r="Y60" s="67">
        <f t="shared" si="6"/>
        <v>3023585</v>
      </c>
      <c r="Z60" s="68">
        <f>+IF(X60&lt;&gt;0,+(Y60/X60)*100,0)</f>
        <v>48.269213791883558</v>
      </c>
      <c r="AA60" s="65">
        <f>SUM(AA57:AA59)</f>
        <v>10913201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10179383</v>
      </c>
      <c r="D8" s="20"/>
      <c r="E8" s="21">
        <v>7383680</v>
      </c>
      <c r="F8" s="22">
        <v>7383680</v>
      </c>
      <c r="G8" s="22">
        <v>981106</v>
      </c>
      <c r="H8" s="22">
        <v>950263</v>
      </c>
      <c r="I8" s="22">
        <v>946625</v>
      </c>
      <c r="J8" s="22">
        <v>2877994</v>
      </c>
      <c r="K8" s="22">
        <v>67584</v>
      </c>
      <c r="L8" s="22">
        <v>1787281</v>
      </c>
      <c r="M8" s="22">
        <v>908910</v>
      </c>
      <c r="N8" s="22">
        <v>2763775</v>
      </c>
      <c r="O8" s="22"/>
      <c r="P8" s="22"/>
      <c r="Q8" s="22"/>
      <c r="R8" s="22"/>
      <c r="S8" s="22"/>
      <c r="T8" s="22"/>
      <c r="U8" s="22"/>
      <c r="V8" s="22"/>
      <c r="W8" s="22">
        <v>5641769</v>
      </c>
      <c r="X8" s="22">
        <v>3691830</v>
      </c>
      <c r="Y8" s="22">
        <v>1949939</v>
      </c>
      <c r="Z8" s="23">
        <v>52.817681204172459</v>
      </c>
      <c r="AA8" s="20">
        <v>7383680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2585402</v>
      </c>
      <c r="D13" s="20"/>
      <c r="E13" s="21">
        <v>2431070</v>
      </c>
      <c r="F13" s="22">
        <v>2431070</v>
      </c>
      <c r="G13" s="22">
        <v>221567</v>
      </c>
      <c r="H13" s="22">
        <v>221389</v>
      </c>
      <c r="I13" s="22">
        <v>226387</v>
      </c>
      <c r="J13" s="22">
        <v>669343</v>
      </c>
      <c r="K13" s="22">
        <v>480</v>
      </c>
      <c r="L13" s="22">
        <v>463089</v>
      </c>
      <c r="M13" s="22">
        <v>187</v>
      </c>
      <c r="N13" s="22">
        <v>463756</v>
      </c>
      <c r="O13" s="22"/>
      <c r="P13" s="22"/>
      <c r="Q13" s="22"/>
      <c r="R13" s="22"/>
      <c r="S13" s="22"/>
      <c r="T13" s="22"/>
      <c r="U13" s="22"/>
      <c r="V13" s="22"/>
      <c r="W13" s="22">
        <v>1133099</v>
      </c>
      <c r="X13" s="22">
        <v>1215534</v>
      </c>
      <c r="Y13" s="22">
        <v>-82435</v>
      </c>
      <c r="Z13" s="23">
        <v>-6.781793022655064</v>
      </c>
      <c r="AA13" s="20">
        <v>2431070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3096912</v>
      </c>
      <c r="Y26" s="22">
        <v>-3096912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447569</v>
      </c>
      <c r="D29" s="20"/>
      <c r="E29" s="21"/>
      <c r="F29" s="22"/>
      <c r="G29" s="22">
        <v>38398</v>
      </c>
      <c r="H29" s="22">
        <v>38398</v>
      </c>
      <c r="I29" s="22">
        <v>38398</v>
      </c>
      <c r="J29" s="22">
        <v>115194</v>
      </c>
      <c r="K29" s="22"/>
      <c r="L29" s="22">
        <v>76796</v>
      </c>
      <c r="M29" s="22">
        <v>38398</v>
      </c>
      <c r="N29" s="22">
        <v>115194</v>
      </c>
      <c r="O29" s="22"/>
      <c r="P29" s="22"/>
      <c r="Q29" s="22"/>
      <c r="R29" s="22"/>
      <c r="S29" s="22"/>
      <c r="T29" s="22"/>
      <c r="U29" s="22"/>
      <c r="V29" s="22"/>
      <c r="W29" s="22">
        <v>230388</v>
      </c>
      <c r="X29" s="22"/>
      <c r="Y29" s="22">
        <v>230388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13212354</v>
      </c>
      <c r="D33" s="29">
        <f t="shared" ref="D33:Y33" si="0">SUM(D6:D32)</f>
        <v>0</v>
      </c>
      <c r="E33" s="30">
        <f t="shared" si="0"/>
        <v>16008580</v>
      </c>
      <c r="F33" s="31">
        <f t="shared" si="0"/>
        <v>16008580</v>
      </c>
      <c r="G33" s="31">
        <f t="shared" si="0"/>
        <v>1241071</v>
      </c>
      <c r="H33" s="31">
        <f t="shared" si="0"/>
        <v>1210050</v>
      </c>
      <c r="I33" s="31">
        <f t="shared" si="0"/>
        <v>1211410</v>
      </c>
      <c r="J33" s="31">
        <f t="shared" si="0"/>
        <v>3662531</v>
      </c>
      <c r="K33" s="31">
        <f t="shared" si="0"/>
        <v>68064</v>
      </c>
      <c r="L33" s="31">
        <f t="shared" si="0"/>
        <v>2327166</v>
      </c>
      <c r="M33" s="31">
        <f t="shared" si="0"/>
        <v>947495</v>
      </c>
      <c r="N33" s="31">
        <f t="shared" si="0"/>
        <v>3342725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7005256</v>
      </c>
      <c r="X33" s="31">
        <f t="shared" si="0"/>
        <v>8004276</v>
      </c>
      <c r="Y33" s="31">
        <f t="shared" si="0"/>
        <v>-999020</v>
      </c>
      <c r="Z33" s="32">
        <f>+IF(X33&lt;&gt;0,+(Y33/X33)*100,0)</f>
        <v>-12.481078863347541</v>
      </c>
      <c r="AA33" s="29">
        <f>SUM(AA6:AA32)</f>
        <v>16008580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2900420</v>
      </c>
      <c r="D35" s="20"/>
      <c r="E35" s="21">
        <v>2627976</v>
      </c>
      <c r="F35" s="22">
        <v>2627976</v>
      </c>
      <c r="G35" s="22">
        <v>223202</v>
      </c>
      <c r="H35" s="22">
        <v>189083</v>
      </c>
      <c r="I35" s="22">
        <v>202899</v>
      </c>
      <c r="J35" s="22">
        <v>615184</v>
      </c>
      <c r="K35" s="22">
        <v>217801</v>
      </c>
      <c r="L35" s="22">
        <v>258527</v>
      </c>
      <c r="M35" s="22">
        <v>311460</v>
      </c>
      <c r="N35" s="22">
        <v>787788</v>
      </c>
      <c r="O35" s="22"/>
      <c r="P35" s="22"/>
      <c r="Q35" s="22"/>
      <c r="R35" s="22"/>
      <c r="S35" s="22"/>
      <c r="T35" s="22"/>
      <c r="U35" s="22"/>
      <c r="V35" s="22"/>
      <c r="W35" s="22">
        <v>1402972</v>
      </c>
      <c r="X35" s="22">
        <v>1313970</v>
      </c>
      <c r="Y35" s="22">
        <v>89002</v>
      </c>
      <c r="Z35" s="23">
        <v>6.7735184212729367</v>
      </c>
      <c r="AA35" s="20">
        <v>2627976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388713</v>
      </c>
      <c r="D38" s="20"/>
      <c r="E38" s="21">
        <v>1200000</v>
      </c>
      <c r="F38" s="22">
        <v>1200000</v>
      </c>
      <c r="G38" s="22"/>
      <c r="H38" s="22">
        <v>6590</v>
      </c>
      <c r="I38" s="22">
        <v>1181</v>
      </c>
      <c r="J38" s="22">
        <v>7771</v>
      </c>
      <c r="K38" s="22"/>
      <c r="L38" s="22"/>
      <c r="M38" s="22">
        <v>20327</v>
      </c>
      <c r="N38" s="22">
        <v>20327</v>
      </c>
      <c r="O38" s="22"/>
      <c r="P38" s="22"/>
      <c r="Q38" s="22"/>
      <c r="R38" s="22"/>
      <c r="S38" s="22"/>
      <c r="T38" s="22"/>
      <c r="U38" s="22"/>
      <c r="V38" s="22"/>
      <c r="W38" s="22">
        <v>28098</v>
      </c>
      <c r="X38" s="22">
        <v>600000</v>
      </c>
      <c r="Y38" s="22">
        <v>-571902</v>
      </c>
      <c r="Z38" s="23">
        <v>-95.316999999999993</v>
      </c>
      <c r="AA38" s="20">
        <v>1200000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1085013</v>
      </c>
      <c r="F39" s="22">
        <v>1085013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542502</v>
      </c>
      <c r="Y39" s="22">
        <v>-542502</v>
      </c>
      <c r="Z39" s="23">
        <v>-100</v>
      </c>
      <c r="AA39" s="20">
        <v>1085013</v>
      </c>
    </row>
    <row r="40" spans="1:27" x14ac:dyDescent="0.25">
      <c r="A40" s="19" t="s">
        <v>66</v>
      </c>
      <c r="B40" s="15" t="s">
        <v>32</v>
      </c>
      <c r="C40" s="20">
        <v>3328034</v>
      </c>
      <c r="D40" s="20"/>
      <c r="E40" s="21">
        <v>2045410</v>
      </c>
      <c r="F40" s="22">
        <v>2045410</v>
      </c>
      <c r="G40" s="22">
        <v>170451</v>
      </c>
      <c r="H40" s="22">
        <v>170451</v>
      </c>
      <c r="I40" s="22">
        <v>170451</v>
      </c>
      <c r="J40" s="22">
        <v>511353</v>
      </c>
      <c r="K40" s="22"/>
      <c r="L40" s="22">
        <v>340902</v>
      </c>
      <c r="M40" s="22"/>
      <c r="N40" s="22">
        <v>340902</v>
      </c>
      <c r="O40" s="22"/>
      <c r="P40" s="22"/>
      <c r="Q40" s="22"/>
      <c r="R40" s="22"/>
      <c r="S40" s="22"/>
      <c r="T40" s="22"/>
      <c r="U40" s="22"/>
      <c r="V40" s="22"/>
      <c r="W40" s="22">
        <v>852255</v>
      </c>
      <c r="X40" s="22">
        <v>1022700</v>
      </c>
      <c r="Y40" s="22">
        <v>-170445</v>
      </c>
      <c r="Z40" s="23">
        <v>-16.666177764740393</v>
      </c>
      <c r="AA40" s="20">
        <v>2045410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2027049</v>
      </c>
      <c r="D42" s="20"/>
      <c r="E42" s="21">
        <v>2790000</v>
      </c>
      <c r="F42" s="22">
        <v>2790000</v>
      </c>
      <c r="G42" s="22"/>
      <c r="H42" s="22">
        <v>301834</v>
      </c>
      <c r="I42" s="22">
        <v>58404</v>
      </c>
      <c r="J42" s="22">
        <v>360238</v>
      </c>
      <c r="K42" s="22">
        <v>81434</v>
      </c>
      <c r="L42" s="22">
        <v>170367</v>
      </c>
      <c r="M42" s="22">
        <v>118412</v>
      </c>
      <c r="N42" s="22">
        <v>370213</v>
      </c>
      <c r="O42" s="22"/>
      <c r="P42" s="22"/>
      <c r="Q42" s="22"/>
      <c r="R42" s="22"/>
      <c r="S42" s="22"/>
      <c r="T42" s="22"/>
      <c r="U42" s="22"/>
      <c r="V42" s="22"/>
      <c r="W42" s="22">
        <v>730451</v>
      </c>
      <c r="X42" s="22">
        <v>1394994</v>
      </c>
      <c r="Y42" s="22">
        <v>-664543</v>
      </c>
      <c r="Z42" s="23">
        <v>-47.637695932742361</v>
      </c>
      <c r="AA42" s="20">
        <v>2790000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1844696</v>
      </c>
      <c r="D44" s="20"/>
      <c r="E44" s="21"/>
      <c r="F44" s="22"/>
      <c r="G44" s="22"/>
      <c r="H44" s="22"/>
      <c r="I44" s="22">
        <v>7937</v>
      </c>
      <c r="J44" s="22">
        <v>7937</v>
      </c>
      <c r="K44" s="22"/>
      <c r="L44" s="22"/>
      <c r="M44" s="22">
        <v>3668</v>
      </c>
      <c r="N44" s="22">
        <v>3668</v>
      </c>
      <c r="O44" s="22"/>
      <c r="P44" s="22"/>
      <c r="Q44" s="22"/>
      <c r="R44" s="22"/>
      <c r="S44" s="22"/>
      <c r="T44" s="22"/>
      <c r="U44" s="22"/>
      <c r="V44" s="22"/>
      <c r="W44" s="22">
        <v>11605</v>
      </c>
      <c r="X44" s="22"/>
      <c r="Y44" s="22">
        <v>11605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292620</v>
      </c>
      <c r="D45" s="20"/>
      <c r="E45" s="21">
        <v>958830</v>
      </c>
      <c r="F45" s="22">
        <v>958830</v>
      </c>
      <c r="G45" s="22">
        <v>14212</v>
      </c>
      <c r="H45" s="22">
        <v>47950</v>
      </c>
      <c r="I45" s="22">
        <v>14081</v>
      </c>
      <c r="J45" s="22">
        <v>76243</v>
      </c>
      <c r="K45" s="22">
        <v>1649</v>
      </c>
      <c r="L45" s="22">
        <v>65890</v>
      </c>
      <c r="M45" s="22">
        <v>8255</v>
      </c>
      <c r="N45" s="22">
        <v>75794</v>
      </c>
      <c r="O45" s="22"/>
      <c r="P45" s="22"/>
      <c r="Q45" s="22"/>
      <c r="R45" s="22"/>
      <c r="S45" s="22"/>
      <c r="T45" s="22"/>
      <c r="U45" s="22"/>
      <c r="V45" s="22"/>
      <c r="W45" s="22">
        <v>152037</v>
      </c>
      <c r="X45" s="22">
        <v>479388</v>
      </c>
      <c r="Y45" s="22">
        <v>-327351</v>
      </c>
      <c r="Z45" s="23">
        <v>-68.285188615484742</v>
      </c>
      <c r="AA45" s="20">
        <v>958830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10781532</v>
      </c>
      <c r="D48" s="29">
        <f t="shared" ref="D48:Y48" si="1">SUM(D35:D47)</f>
        <v>0</v>
      </c>
      <c r="E48" s="30">
        <f t="shared" si="1"/>
        <v>10707229</v>
      </c>
      <c r="F48" s="31">
        <f t="shared" si="1"/>
        <v>10707229</v>
      </c>
      <c r="G48" s="31">
        <f t="shared" si="1"/>
        <v>407865</v>
      </c>
      <c r="H48" s="31">
        <f t="shared" si="1"/>
        <v>715908</v>
      </c>
      <c r="I48" s="31">
        <f t="shared" si="1"/>
        <v>454953</v>
      </c>
      <c r="J48" s="31">
        <f t="shared" si="1"/>
        <v>1578726</v>
      </c>
      <c r="K48" s="31">
        <f t="shared" si="1"/>
        <v>300884</v>
      </c>
      <c r="L48" s="31">
        <f t="shared" si="1"/>
        <v>835686</v>
      </c>
      <c r="M48" s="31">
        <f t="shared" si="1"/>
        <v>462122</v>
      </c>
      <c r="N48" s="31">
        <f t="shared" si="1"/>
        <v>1598692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3177418</v>
      </c>
      <c r="X48" s="31">
        <f t="shared" si="1"/>
        <v>5353554</v>
      </c>
      <c r="Y48" s="31">
        <f t="shared" si="1"/>
        <v>-2176136</v>
      </c>
      <c r="Z48" s="32">
        <f>+IF(X48&lt;&gt;0,+(Y48/X48)*100,0)</f>
        <v>-40.648436533936149</v>
      </c>
      <c r="AA48" s="29">
        <f>SUM(AA35:AA47)</f>
        <v>10707229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2430822</v>
      </c>
      <c r="D49" s="39">
        <f t="shared" si="2"/>
        <v>0</v>
      </c>
      <c r="E49" s="40">
        <f t="shared" si="2"/>
        <v>5301351</v>
      </c>
      <c r="F49" s="41">
        <f t="shared" si="2"/>
        <v>5301351</v>
      </c>
      <c r="G49" s="41">
        <f t="shared" si="2"/>
        <v>833206</v>
      </c>
      <c r="H49" s="41">
        <f t="shared" si="2"/>
        <v>494142</v>
      </c>
      <c r="I49" s="41">
        <f t="shared" si="2"/>
        <v>756457</v>
      </c>
      <c r="J49" s="41">
        <f t="shared" si="2"/>
        <v>2083805</v>
      </c>
      <c r="K49" s="41">
        <f t="shared" si="2"/>
        <v>-232820</v>
      </c>
      <c r="L49" s="41">
        <f t="shared" si="2"/>
        <v>1491480</v>
      </c>
      <c r="M49" s="41">
        <f t="shared" si="2"/>
        <v>485373</v>
      </c>
      <c r="N49" s="41">
        <f t="shared" si="2"/>
        <v>1744033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3827838</v>
      </c>
      <c r="X49" s="41">
        <f t="shared" si="2"/>
        <v>2650722</v>
      </c>
      <c r="Y49" s="41">
        <f t="shared" si="2"/>
        <v>1177116</v>
      </c>
      <c r="Z49" s="42">
        <f>+IF(X49&lt;&gt;0,+(Y49/X49)*100,0)</f>
        <v>44.407372783717044</v>
      </c>
      <c r="AA49" s="39">
        <f>+AA33-AA48</f>
        <v>5301351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2530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2433352</v>
      </c>
      <c r="D52" s="48">
        <f t="shared" si="3"/>
        <v>0</v>
      </c>
      <c r="E52" s="49">
        <f t="shared" si="3"/>
        <v>5301351</v>
      </c>
      <c r="F52" s="50">
        <f t="shared" si="3"/>
        <v>5301351</v>
      </c>
      <c r="G52" s="50">
        <f t="shared" si="3"/>
        <v>833206</v>
      </c>
      <c r="H52" s="50">
        <f t="shared" si="3"/>
        <v>494142</v>
      </c>
      <c r="I52" s="50">
        <f t="shared" si="3"/>
        <v>756457</v>
      </c>
      <c r="J52" s="50">
        <f t="shared" si="3"/>
        <v>2083805</v>
      </c>
      <c r="K52" s="50">
        <f t="shared" si="3"/>
        <v>-232820</v>
      </c>
      <c r="L52" s="50">
        <f t="shared" si="3"/>
        <v>1491480</v>
      </c>
      <c r="M52" s="50">
        <f t="shared" si="3"/>
        <v>485373</v>
      </c>
      <c r="N52" s="50">
        <f t="shared" si="3"/>
        <v>1744033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3827838</v>
      </c>
      <c r="X52" s="50">
        <f t="shared" si="3"/>
        <v>2650722</v>
      </c>
      <c r="Y52" s="50">
        <f t="shared" si="3"/>
        <v>1177116</v>
      </c>
      <c r="Z52" s="51">
        <f>+IF(X52&lt;&gt;0,+(Y52/X52)*100,0)</f>
        <v>44.407372783717044</v>
      </c>
      <c r="AA52" s="48">
        <f>SUM(AA49:AA51)</f>
        <v>5301351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2433352</v>
      </c>
      <c r="D54" s="54">
        <f>+D52-D53</f>
        <v>0</v>
      </c>
      <c r="E54" s="55">
        <f t="shared" si="4"/>
        <v>5301351</v>
      </c>
      <c r="F54" s="56">
        <f t="shared" si="4"/>
        <v>5301351</v>
      </c>
      <c r="G54" s="56">
        <f t="shared" si="4"/>
        <v>833206</v>
      </c>
      <c r="H54" s="56">
        <f t="shared" si="4"/>
        <v>494142</v>
      </c>
      <c r="I54" s="56">
        <f t="shared" si="4"/>
        <v>756457</v>
      </c>
      <c r="J54" s="56">
        <f t="shared" si="4"/>
        <v>2083805</v>
      </c>
      <c r="K54" s="56">
        <f t="shared" si="4"/>
        <v>-232820</v>
      </c>
      <c r="L54" s="56">
        <f t="shared" si="4"/>
        <v>1491480</v>
      </c>
      <c r="M54" s="56">
        <f t="shared" si="4"/>
        <v>485373</v>
      </c>
      <c r="N54" s="56">
        <f t="shared" si="4"/>
        <v>1744033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3827838</v>
      </c>
      <c r="X54" s="56">
        <f t="shared" si="4"/>
        <v>2650722</v>
      </c>
      <c r="Y54" s="56">
        <f t="shared" si="4"/>
        <v>1177116</v>
      </c>
      <c r="Z54" s="57">
        <f>+IF(X54&lt;&gt;0,+(Y54/X54)*100,0)</f>
        <v>44.407372783717044</v>
      </c>
      <c r="AA54" s="54">
        <f>+AA52-AA53</f>
        <v>5301351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2433352</v>
      </c>
      <c r="D57" s="48">
        <f>SUM(D54:D56)</f>
        <v>0</v>
      </c>
      <c r="E57" s="49">
        <f t="shared" si="5"/>
        <v>5301351</v>
      </c>
      <c r="F57" s="50">
        <f t="shared" si="5"/>
        <v>5301351</v>
      </c>
      <c r="G57" s="50">
        <f t="shared" si="5"/>
        <v>833206</v>
      </c>
      <c r="H57" s="50">
        <f t="shared" si="5"/>
        <v>494142</v>
      </c>
      <c r="I57" s="50">
        <f t="shared" si="5"/>
        <v>756457</v>
      </c>
      <c r="J57" s="50">
        <f t="shared" si="5"/>
        <v>2083805</v>
      </c>
      <c r="K57" s="50">
        <f t="shared" si="5"/>
        <v>-232820</v>
      </c>
      <c r="L57" s="50">
        <f t="shared" si="5"/>
        <v>1491480</v>
      </c>
      <c r="M57" s="50">
        <f t="shared" si="5"/>
        <v>485373</v>
      </c>
      <c r="N57" s="50">
        <f t="shared" si="5"/>
        <v>1744033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3827838</v>
      </c>
      <c r="X57" s="50">
        <f t="shared" si="5"/>
        <v>2650722</v>
      </c>
      <c r="Y57" s="50">
        <f t="shared" si="5"/>
        <v>1177116</v>
      </c>
      <c r="Z57" s="51">
        <f>+IF(X57&lt;&gt;0,+(Y57/X57)*100,0)</f>
        <v>44.407372783717044</v>
      </c>
      <c r="AA57" s="48">
        <f>SUM(AA54:AA56)</f>
        <v>5301351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2433352</v>
      </c>
      <c r="D60" s="65">
        <f>SUM(D57:D59)</f>
        <v>0</v>
      </c>
      <c r="E60" s="66">
        <f t="shared" si="6"/>
        <v>5301351</v>
      </c>
      <c r="F60" s="67">
        <f t="shared" si="6"/>
        <v>5301351</v>
      </c>
      <c r="G60" s="67">
        <f t="shared" si="6"/>
        <v>833206</v>
      </c>
      <c r="H60" s="67">
        <f t="shared" si="6"/>
        <v>494142</v>
      </c>
      <c r="I60" s="67">
        <f t="shared" si="6"/>
        <v>756457</v>
      </c>
      <c r="J60" s="67">
        <f t="shared" si="6"/>
        <v>2083805</v>
      </c>
      <c r="K60" s="67">
        <f t="shared" si="6"/>
        <v>-232820</v>
      </c>
      <c r="L60" s="67">
        <f t="shared" si="6"/>
        <v>1491480</v>
      </c>
      <c r="M60" s="67">
        <f t="shared" si="6"/>
        <v>485373</v>
      </c>
      <c r="N60" s="67">
        <f t="shared" si="6"/>
        <v>1744033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3827838</v>
      </c>
      <c r="X60" s="67">
        <f t="shared" si="6"/>
        <v>2650722</v>
      </c>
      <c r="Y60" s="67">
        <f t="shared" si="6"/>
        <v>1177116</v>
      </c>
      <c r="Z60" s="68">
        <f>+IF(X60&lt;&gt;0,+(Y60/X60)*100,0)</f>
        <v>44.407372783717044</v>
      </c>
      <c r="AA60" s="65">
        <f>SUM(AA57:AA59)</f>
        <v>5301351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31841798</v>
      </c>
      <c r="D8" s="20"/>
      <c r="E8" s="21">
        <v>32412665</v>
      </c>
      <c r="F8" s="22">
        <v>32412665</v>
      </c>
      <c r="G8" s="22">
        <v>2869421</v>
      </c>
      <c r="H8" s="22">
        <v>2921518</v>
      </c>
      <c r="I8" s="22">
        <v>2945603</v>
      </c>
      <c r="J8" s="22">
        <v>8736542</v>
      </c>
      <c r="K8" s="22">
        <v>2948762</v>
      </c>
      <c r="L8" s="22">
        <v>2958446</v>
      </c>
      <c r="M8" s="22">
        <v>2867655</v>
      </c>
      <c r="N8" s="22">
        <v>8774863</v>
      </c>
      <c r="O8" s="22"/>
      <c r="P8" s="22"/>
      <c r="Q8" s="22"/>
      <c r="R8" s="22"/>
      <c r="S8" s="22"/>
      <c r="T8" s="22"/>
      <c r="U8" s="22"/>
      <c r="V8" s="22"/>
      <c r="W8" s="22">
        <v>17511405</v>
      </c>
      <c r="X8" s="22">
        <v>16411042</v>
      </c>
      <c r="Y8" s="22">
        <v>1100363</v>
      </c>
      <c r="Z8" s="23">
        <v>6.7050160495598021</v>
      </c>
      <c r="AA8" s="20">
        <v>32412665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806175</v>
      </c>
      <c r="D13" s="20"/>
      <c r="E13" s="21">
        <v>638302</v>
      </c>
      <c r="F13" s="22">
        <v>638302</v>
      </c>
      <c r="G13" s="22">
        <v>69357</v>
      </c>
      <c r="H13" s="22">
        <v>67060</v>
      </c>
      <c r="I13" s="22">
        <v>71449</v>
      </c>
      <c r="J13" s="22">
        <v>207866</v>
      </c>
      <c r="K13" s="22">
        <v>73828</v>
      </c>
      <c r="L13" s="22">
        <v>74410</v>
      </c>
      <c r="M13" s="22">
        <v>74829</v>
      </c>
      <c r="N13" s="22">
        <v>223067</v>
      </c>
      <c r="O13" s="22"/>
      <c r="P13" s="22"/>
      <c r="Q13" s="22"/>
      <c r="R13" s="22"/>
      <c r="S13" s="22"/>
      <c r="T13" s="22"/>
      <c r="U13" s="22"/>
      <c r="V13" s="22"/>
      <c r="W13" s="22">
        <v>430933</v>
      </c>
      <c r="X13" s="22">
        <v>328886</v>
      </c>
      <c r="Y13" s="22">
        <v>102047</v>
      </c>
      <c r="Z13" s="23">
        <v>31.028076597970117</v>
      </c>
      <c r="AA13" s="20">
        <v>638302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>
        <v>31</v>
      </c>
      <c r="I20" s="22"/>
      <c r="J20" s="22">
        <v>31</v>
      </c>
      <c r="K20" s="22"/>
      <c r="L20" s="22"/>
      <c r="M20" s="22">
        <v>32</v>
      </c>
      <c r="N20" s="22">
        <v>32</v>
      </c>
      <c r="O20" s="22"/>
      <c r="P20" s="22"/>
      <c r="Q20" s="22"/>
      <c r="R20" s="22"/>
      <c r="S20" s="22"/>
      <c r="T20" s="22"/>
      <c r="U20" s="22"/>
      <c r="V20" s="22"/>
      <c r="W20" s="22">
        <v>63</v>
      </c>
      <c r="X20" s="22"/>
      <c r="Y20" s="22">
        <v>63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11833672</v>
      </c>
      <c r="D26" s="20"/>
      <c r="E26" s="21">
        <v>13828293</v>
      </c>
      <c r="F26" s="22">
        <v>13828293</v>
      </c>
      <c r="G26" s="22"/>
      <c r="H26" s="22"/>
      <c r="I26" s="22"/>
      <c r="J26" s="22"/>
      <c r="K26" s="22"/>
      <c r="L26" s="22"/>
      <c r="M26" s="22">
        <v>13232791</v>
      </c>
      <c r="N26" s="22">
        <v>13232791</v>
      </c>
      <c r="O26" s="22"/>
      <c r="P26" s="22"/>
      <c r="Q26" s="22"/>
      <c r="R26" s="22"/>
      <c r="S26" s="22"/>
      <c r="T26" s="22"/>
      <c r="U26" s="22"/>
      <c r="V26" s="22"/>
      <c r="W26" s="22">
        <v>13232791</v>
      </c>
      <c r="X26" s="22">
        <v>13232791</v>
      </c>
      <c r="Y26" s="22"/>
      <c r="Z26" s="23"/>
      <c r="AA26" s="20">
        <v>13828293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3171420</v>
      </c>
      <c r="D29" s="20"/>
      <c r="E29" s="21">
        <v>3633652</v>
      </c>
      <c r="F29" s="22">
        <v>3633652</v>
      </c>
      <c r="G29" s="22">
        <v>442643</v>
      </c>
      <c r="H29" s="22">
        <v>261394</v>
      </c>
      <c r="I29" s="22">
        <v>261284</v>
      </c>
      <c r="J29" s="22">
        <v>965321</v>
      </c>
      <c r="K29" s="22">
        <v>259854</v>
      </c>
      <c r="L29" s="22">
        <v>256124</v>
      </c>
      <c r="M29" s="22">
        <v>258314</v>
      </c>
      <c r="N29" s="22">
        <v>774292</v>
      </c>
      <c r="O29" s="22"/>
      <c r="P29" s="22"/>
      <c r="Q29" s="22"/>
      <c r="R29" s="22"/>
      <c r="S29" s="22"/>
      <c r="T29" s="22"/>
      <c r="U29" s="22"/>
      <c r="V29" s="22"/>
      <c r="W29" s="22">
        <v>1739613</v>
      </c>
      <c r="X29" s="22">
        <v>3633652</v>
      </c>
      <c r="Y29" s="22">
        <v>-1894039</v>
      </c>
      <c r="Z29" s="23">
        <v>-52.124942069301071</v>
      </c>
      <c r="AA29" s="20">
        <v>3633652</v>
      </c>
    </row>
    <row r="30" spans="1:27" x14ac:dyDescent="0.25">
      <c r="A30" s="19" t="s">
        <v>56</v>
      </c>
      <c r="B30" s="15" t="s">
        <v>32</v>
      </c>
      <c r="C30" s="20">
        <v>59009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47712074</v>
      </c>
      <c r="D33" s="29">
        <f t="shared" ref="D33:Y33" si="0">SUM(D6:D32)</f>
        <v>0</v>
      </c>
      <c r="E33" s="30">
        <f t="shared" si="0"/>
        <v>50512912</v>
      </c>
      <c r="F33" s="31">
        <f t="shared" si="0"/>
        <v>50512912</v>
      </c>
      <c r="G33" s="31">
        <f t="shared" si="0"/>
        <v>3381421</v>
      </c>
      <c r="H33" s="31">
        <f t="shared" si="0"/>
        <v>3250003</v>
      </c>
      <c r="I33" s="31">
        <f t="shared" si="0"/>
        <v>3278336</v>
      </c>
      <c r="J33" s="31">
        <f t="shared" si="0"/>
        <v>9909760</v>
      </c>
      <c r="K33" s="31">
        <f t="shared" si="0"/>
        <v>3282444</v>
      </c>
      <c r="L33" s="31">
        <f t="shared" si="0"/>
        <v>3288980</v>
      </c>
      <c r="M33" s="31">
        <f t="shared" si="0"/>
        <v>16433621</v>
      </c>
      <c r="N33" s="31">
        <f t="shared" si="0"/>
        <v>23005045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32914805</v>
      </c>
      <c r="X33" s="31">
        <f t="shared" si="0"/>
        <v>33606371</v>
      </c>
      <c r="Y33" s="31">
        <f t="shared" si="0"/>
        <v>-691566</v>
      </c>
      <c r="Z33" s="32">
        <f>+IF(X33&lt;&gt;0,+(Y33/X33)*100,0)</f>
        <v>-2.0578419490756681</v>
      </c>
      <c r="AA33" s="29">
        <f>SUM(AA6:AA32)</f>
        <v>50512912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14523849</v>
      </c>
      <c r="D35" s="20"/>
      <c r="E35" s="21">
        <v>15974809</v>
      </c>
      <c r="F35" s="22">
        <v>15974809</v>
      </c>
      <c r="G35" s="22">
        <v>1265167</v>
      </c>
      <c r="H35" s="22">
        <v>1243145</v>
      </c>
      <c r="I35" s="22">
        <v>1248020</v>
      </c>
      <c r="J35" s="22">
        <v>3756332</v>
      </c>
      <c r="K35" s="22">
        <v>990151</v>
      </c>
      <c r="L35" s="22">
        <v>1736805</v>
      </c>
      <c r="M35" s="22">
        <v>1583243</v>
      </c>
      <c r="N35" s="22">
        <v>4310199</v>
      </c>
      <c r="O35" s="22"/>
      <c r="P35" s="22"/>
      <c r="Q35" s="22"/>
      <c r="R35" s="22"/>
      <c r="S35" s="22"/>
      <c r="T35" s="22"/>
      <c r="U35" s="22"/>
      <c r="V35" s="22"/>
      <c r="W35" s="22">
        <v>8066531</v>
      </c>
      <c r="X35" s="22">
        <v>8698935</v>
      </c>
      <c r="Y35" s="22">
        <v>-632404</v>
      </c>
      <c r="Z35" s="23">
        <v>-7.2699014304624647</v>
      </c>
      <c r="AA35" s="20">
        <v>15974809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3243426</v>
      </c>
      <c r="D38" s="20"/>
      <c r="E38" s="21">
        <v>3353639</v>
      </c>
      <c r="F38" s="22">
        <v>3354639</v>
      </c>
      <c r="G38" s="22">
        <v>25646</v>
      </c>
      <c r="H38" s="22">
        <v>249805</v>
      </c>
      <c r="I38" s="22">
        <v>237733</v>
      </c>
      <c r="J38" s="22">
        <v>513184</v>
      </c>
      <c r="K38" s="22">
        <v>172426</v>
      </c>
      <c r="L38" s="22">
        <v>299922</v>
      </c>
      <c r="M38" s="22">
        <v>779772</v>
      </c>
      <c r="N38" s="22">
        <v>1252120</v>
      </c>
      <c r="O38" s="22"/>
      <c r="P38" s="22"/>
      <c r="Q38" s="22"/>
      <c r="R38" s="22"/>
      <c r="S38" s="22"/>
      <c r="T38" s="22"/>
      <c r="U38" s="22"/>
      <c r="V38" s="22"/>
      <c r="W38" s="22">
        <v>1765304</v>
      </c>
      <c r="X38" s="22">
        <v>1677378</v>
      </c>
      <c r="Y38" s="22">
        <v>87926</v>
      </c>
      <c r="Z38" s="23">
        <v>5.2418715399868132</v>
      </c>
      <c r="AA38" s="20">
        <v>3354639</v>
      </c>
    </row>
    <row r="39" spans="1:27" x14ac:dyDescent="0.25">
      <c r="A39" s="19" t="s">
        <v>65</v>
      </c>
      <c r="B39" s="15" t="s">
        <v>32</v>
      </c>
      <c r="C39" s="20">
        <v>1321170</v>
      </c>
      <c r="D39" s="20"/>
      <c r="E39" s="21">
        <v>137772</v>
      </c>
      <c r="F39" s="22">
        <v>137772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68886</v>
      </c>
      <c r="Y39" s="22">
        <v>-68886</v>
      </c>
      <c r="Z39" s="23">
        <v>-100</v>
      </c>
      <c r="AA39" s="20">
        <v>137772</v>
      </c>
    </row>
    <row r="40" spans="1:27" x14ac:dyDescent="0.25">
      <c r="A40" s="19" t="s">
        <v>66</v>
      </c>
      <c r="B40" s="15" t="s">
        <v>32</v>
      </c>
      <c r="C40" s="20">
        <v>6708841</v>
      </c>
      <c r="D40" s="20"/>
      <c r="E40" s="21">
        <v>7629983</v>
      </c>
      <c r="F40" s="22">
        <v>7629983</v>
      </c>
      <c r="G40" s="22"/>
      <c r="H40" s="22"/>
      <c r="I40" s="22"/>
      <c r="J40" s="22"/>
      <c r="K40" s="22"/>
      <c r="L40" s="22"/>
      <c r="M40" s="22">
        <v>3420525</v>
      </c>
      <c r="N40" s="22">
        <v>3420525</v>
      </c>
      <c r="O40" s="22"/>
      <c r="P40" s="22"/>
      <c r="Q40" s="22"/>
      <c r="R40" s="22"/>
      <c r="S40" s="22"/>
      <c r="T40" s="22"/>
      <c r="U40" s="22"/>
      <c r="V40" s="22"/>
      <c r="W40" s="22">
        <v>3420525</v>
      </c>
      <c r="X40" s="22">
        <v>3433494</v>
      </c>
      <c r="Y40" s="22">
        <v>-12969</v>
      </c>
      <c r="Z40" s="23">
        <v>-0.3777201882397348</v>
      </c>
      <c r="AA40" s="20">
        <v>7629983</v>
      </c>
    </row>
    <row r="41" spans="1:27" x14ac:dyDescent="0.25">
      <c r="A41" s="19" t="s">
        <v>40</v>
      </c>
      <c r="B41" s="15" t="s">
        <v>32</v>
      </c>
      <c r="C41" s="20">
        <v>3959249</v>
      </c>
      <c r="D41" s="20"/>
      <c r="E41" s="21">
        <v>3409423</v>
      </c>
      <c r="F41" s="22">
        <v>3409423</v>
      </c>
      <c r="G41" s="22"/>
      <c r="H41" s="22"/>
      <c r="I41" s="22"/>
      <c r="J41" s="22"/>
      <c r="K41" s="22"/>
      <c r="L41" s="22"/>
      <c r="M41" s="22">
        <v>1784207</v>
      </c>
      <c r="N41" s="22">
        <v>1784207</v>
      </c>
      <c r="O41" s="22"/>
      <c r="P41" s="22"/>
      <c r="Q41" s="22"/>
      <c r="R41" s="22"/>
      <c r="S41" s="22"/>
      <c r="T41" s="22"/>
      <c r="U41" s="22"/>
      <c r="V41" s="22"/>
      <c r="W41" s="22">
        <v>1784207</v>
      </c>
      <c r="X41" s="22">
        <v>1704712</v>
      </c>
      <c r="Y41" s="22">
        <v>79495</v>
      </c>
      <c r="Z41" s="23">
        <v>4.663251035952114</v>
      </c>
      <c r="AA41" s="20">
        <v>3409423</v>
      </c>
    </row>
    <row r="42" spans="1:27" x14ac:dyDescent="0.25">
      <c r="A42" s="19" t="s">
        <v>67</v>
      </c>
      <c r="B42" s="15" t="s">
        <v>32</v>
      </c>
      <c r="C42" s="20">
        <v>6022786</v>
      </c>
      <c r="D42" s="20"/>
      <c r="E42" s="21">
        <v>3122177</v>
      </c>
      <c r="F42" s="22">
        <v>3122177</v>
      </c>
      <c r="G42" s="22">
        <v>75922</v>
      </c>
      <c r="H42" s="22">
        <v>262567</v>
      </c>
      <c r="I42" s="22">
        <v>418446</v>
      </c>
      <c r="J42" s="22">
        <v>756935</v>
      </c>
      <c r="K42" s="22">
        <v>339542</v>
      </c>
      <c r="L42" s="22">
        <v>619691</v>
      </c>
      <c r="M42" s="22">
        <v>389658</v>
      </c>
      <c r="N42" s="22">
        <v>1348891</v>
      </c>
      <c r="O42" s="22"/>
      <c r="P42" s="22"/>
      <c r="Q42" s="22"/>
      <c r="R42" s="22"/>
      <c r="S42" s="22"/>
      <c r="T42" s="22"/>
      <c r="U42" s="22"/>
      <c r="V42" s="22"/>
      <c r="W42" s="22">
        <v>2105826</v>
      </c>
      <c r="X42" s="22">
        <v>1561128</v>
      </c>
      <c r="Y42" s="22">
        <v>544698</v>
      </c>
      <c r="Z42" s="23">
        <v>34.891309360923643</v>
      </c>
      <c r="AA42" s="20">
        <v>3122177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1252795</v>
      </c>
      <c r="D44" s="20"/>
      <c r="E44" s="21">
        <v>1818307</v>
      </c>
      <c r="F44" s="22">
        <v>1818307</v>
      </c>
      <c r="G44" s="22">
        <v>364477</v>
      </c>
      <c r="H44" s="22">
        <v>-5533</v>
      </c>
      <c r="I44" s="22">
        <v>131109</v>
      </c>
      <c r="J44" s="22">
        <v>490053</v>
      </c>
      <c r="K44" s="22">
        <v>193245</v>
      </c>
      <c r="L44" s="22">
        <v>295954</v>
      </c>
      <c r="M44" s="22">
        <v>208236</v>
      </c>
      <c r="N44" s="22">
        <v>697435</v>
      </c>
      <c r="O44" s="22"/>
      <c r="P44" s="22"/>
      <c r="Q44" s="22"/>
      <c r="R44" s="22"/>
      <c r="S44" s="22"/>
      <c r="T44" s="22"/>
      <c r="U44" s="22"/>
      <c r="V44" s="22"/>
      <c r="W44" s="22">
        <v>1187488</v>
      </c>
      <c r="X44" s="22">
        <v>703077</v>
      </c>
      <c r="Y44" s="22">
        <v>484411</v>
      </c>
      <c r="Z44" s="23">
        <v>68.898712374320311</v>
      </c>
      <c r="AA44" s="20">
        <v>1818307</v>
      </c>
    </row>
    <row r="45" spans="1:27" x14ac:dyDescent="0.25">
      <c r="A45" s="19" t="s">
        <v>70</v>
      </c>
      <c r="B45" s="15" t="s">
        <v>32</v>
      </c>
      <c r="C45" s="20">
        <v>1375333</v>
      </c>
      <c r="D45" s="20"/>
      <c r="E45" s="21">
        <v>1587396</v>
      </c>
      <c r="F45" s="22">
        <v>1587396</v>
      </c>
      <c r="G45" s="22">
        <v>12207</v>
      </c>
      <c r="H45" s="22">
        <v>20115</v>
      </c>
      <c r="I45" s="22">
        <v>32337</v>
      </c>
      <c r="J45" s="22">
        <v>64659</v>
      </c>
      <c r="K45" s="22">
        <v>424309</v>
      </c>
      <c r="L45" s="22">
        <v>340257</v>
      </c>
      <c r="M45" s="22">
        <v>311959</v>
      </c>
      <c r="N45" s="22">
        <v>1076525</v>
      </c>
      <c r="O45" s="22"/>
      <c r="P45" s="22"/>
      <c r="Q45" s="22"/>
      <c r="R45" s="22"/>
      <c r="S45" s="22"/>
      <c r="T45" s="22"/>
      <c r="U45" s="22"/>
      <c r="V45" s="22"/>
      <c r="W45" s="22">
        <v>1141184</v>
      </c>
      <c r="X45" s="22">
        <v>793794</v>
      </c>
      <c r="Y45" s="22">
        <v>347390</v>
      </c>
      <c r="Z45" s="23">
        <v>43.763243360368051</v>
      </c>
      <c r="AA45" s="20">
        <v>1587396</v>
      </c>
    </row>
    <row r="46" spans="1:27" x14ac:dyDescent="0.25">
      <c r="A46" s="19" t="s">
        <v>71</v>
      </c>
      <c r="B46" s="15" t="s">
        <v>32</v>
      </c>
      <c r="C46" s="20">
        <v>64598</v>
      </c>
      <c r="D46" s="20"/>
      <c r="E46" s="21"/>
      <c r="F46" s="22"/>
      <c r="G46" s="22"/>
      <c r="H46" s="22"/>
      <c r="I46" s="22"/>
      <c r="J46" s="22"/>
      <c r="K46" s="22"/>
      <c r="L46" s="22"/>
      <c r="M46" s="22">
        <v>183</v>
      </c>
      <c r="N46" s="22">
        <v>183</v>
      </c>
      <c r="O46" s="22"/>
      <c r="P46" s="22"/>
      <c r="Q46" s="22"/>
      <c r="R46" s="22"/>
      <c r="S46" s="22"/>
      <c r="T46" s="22"/>
      <c r="U46" s="22"/>
      <c r="V46" s="22"/>
      <c r="W46" s="22">
        <v>183</v>
      </c>
      <c r="X46" s="22"/>
      <c r="Y46" s="22">
        <v>183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38472047</v>
      </c>
      <c r="D48" s="29">
        <f t="shared" ref="D48:Y48" si="1">SUM(D35:D47)</f>
        <v>0</v>
      </c>
      <c r="E48" s="30">
        <f t="shared" si="1"/>
        <v>37033506</v>
      </c>
      <c r="F48" s="31">
        <f t="shared" si="1"/>
        <v>37034506</v>
      </c>
      <c r="G48" s="31">
        <f t="shared" si="1"/>
        <v>1743419</v>
      </c>
      <c r="H48" s="31">
        <f t="shared" si="1"/>
        <v>1770099</v>
      </c>
      <c r="I48" s="31">
        <f t="shared" si="1"/>
        <v>2067645</v>
      </c>
      <c r="J48" s="31">
        <f t="shared" si="1"/>
        <v>5581163</v>
      </c>
      <c r="K48" s="31">
        <f t="shared" si="1"/>
        <v>2119673</v>
      </c>
      <c r="L48" s="31">
        <f t="shared" si="1"/>
        <v>3292629</v>
      </c>
      <c r="M48" s="31">
        <f t="shared" si="1"/>
        <v>8477783</v>
      </c>
      <c r="N48" s="31">
        <f t="shared" si="1"/>
        <v>13890085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19471248</v>
      </c>
      <c r="X48" s="31">
        <f t="shared" si="1"/>
        <v>18641404</v>
      </c>
      <c r="Y48" s="31">
        <f t="shared" si="1"/>
        <v>829844</v>
      </c>
      <c r="Z48" s="32">
        <f>+IF(X48&lt;&gt;0,+(Y48/X48)*100,0)</f>
        <v>4.4516174854640784</v>
      </c>
      <c r="AA48" s="29">
        <f>SUM(AA35:AA47)</f>
        <v>37034506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9240027</v>
      </c>
      <c r="D49" s="39">
        <f t="shared" si="2"/>
        <v>0</v>
      </c>
      <c r="E49" s="40">
        <f t="shared" si="2"/>
        <v>13479406</v>
      </c>
      <c r="F49" s="41">
        <f t="shared" si="2"/>
        <v>13478406</v>
      </c>
      <c r="G49" s="41">
        <f t="shared" si="2"/>
        <v>1638002</v>
      </c>
      <c r="H49" s="41">
        <f t="shared" si="2"/>
        <v>1479904</v>
      </c>
      <c r="I49" s="41">
        <f t="shared" si="2"/>
        <v>1210691</v>
      </c>
      <c r="J49" s="41">
        <f t="shared" si="2"/>
        <v>4328597</v>
      </c>
      <c r="K49" s="41">
        <f t="shared" si="2"/>
        <v>1162771</v>
      </c>
      <c r="L49" s="41">
        <f t="shared" si="2"/>
        <v>-3649</v>
      </c>
      <c r="M49" s="41">
        <f t="shared" si="2"/>
        <v>7955838</v>
      </c>
      <c r="N49" s="41">
        <f t="shared" si="2"/>
        <v>9114960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13443557</v>
      </c>
      <c r="X49" s="41">
        <f t="shared" si="2"/>
        <v>14964967</v>
      </c>
      <c r="Y49" s="41">
        <f t="shared" si="2"/>
        <v>-1521410</v>
      </c>
      <c r="Z49" s="42">
        <f>+IF(X49&lt;&gt;0,+(Y49/X49)*100,0)</f>
        <v>-10.166477480371324</v>
      </c>
      <c r="AA49" s="39">
        <f>+AA33-AA48</f>
        <v>13478406</v>
      </c>
    </row>
    <row r="50" spans="1:27" x14ac:dyDescent="0.25">
      <c r="A50" s="43" t="s">
        <v>75</v>
      </c>
      <c r="B50" s="15" t="s">
        <v>32</v>
      </c>
      <c r="C50" s="20">
        <v>4868173</v>
      </c>
      <c r="D50" s="20"/>
      <c r="E50" s="21">
        <v>7000000</v>
      </c>
      <c r="F50" s="22">
        <v>7000000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4820000</v>
      </c>
      <c r="Y50" s="22">
        <v>-4820000</v>
      </c>
      <c r="Z50" s="23">
        <v>-100</v>
      </c>
      <c r="AA50" s="20">
        <v>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14108200</v>
      </c>
      <c r="D52" s="48">
        <f t="shared" si="3"/>
        <v>0</v>
      </c>
      <c r="E52" s="49">
        <f t="shared" si="3"/>
        <v>20479406</v>
      </c>
      <c r="F52" s="50">
        <f t="shared" si="3"/>
        <v>20478406</v>
      </c>
      <c r="G52" s="50">
        <f t="shared" si="3"/>
        <v>1638002</v>
      </c>
      <c r="H52" s="50">
        <f t="shared" si="3"/>
        <v>1479904</v>
      </c>
      <c r="I52" s="50">
        <f t="shared" si="3"/>
        <v>1210691</v>
      </c>
      <c r="J52" s="50">
        <f t="shared" si="3"/>
        <v>4328597</v>
      </c>
      <c r="K52" s="50">
        <f t="shared" si="3"/>
        <v>1162771</v>
      </c>
      <c r="L52" s="50">
        <f t="shared" si="3"/>
        <v>-3649</v>
      </c>
      <c r="M52" s="50">
        <f t="shared" si="3"/>
        <v>7955838</v>
      </c>
      <c r="N52" s="50">
        <f t="shared" si="3"/>
        <v>9114960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13443557</v>
      </c>
      <c r="X52" s="50">
        <f t="shared" si="3"/>
        <v>19784967</v>
      </c>
      <c r="Y52" s="50">
        <f t="shared" si="3"/>
        <v>-6341410</v>
      </c>
      <c r="Z52" s="51">
        <f>+IF(X52&lt;&gt;0,+(Y52/X52)*100,0)</f>
        <v>-32.051658211004344</v>
      </c>
      <c r="AA52" s="48">
        <f>SUM(AA49:AA51)</f>
        <v>20478406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14108200</v>
      </c>
      <c r="D54" s="54">
        <f>+D52-D53</f>
        <v>0</v>
      </c>
      <c r="E54" s="55">
        <f t="shared" si="4"/>
        <v>20479406</v>
      </c>
      <c r="F54" s="56">
        <f t="shared" si="4"/>
        <v>20478406</v>
      </c>
      <c r="G54" s="56">
        <f t="shared" si="4"/>
        <v>1638002</v>
      </c>
      <c r="H54" s="56">
        <f t="shared" si="4"/>
        <v>1479904</v>
      </c>
      <c r="I54" s="56">
        <f t="shared" si="4"/>
        <v>1210691</v>
      </c>
      <c r="J54" s="56">
        <f t="shared" si="4"/>
        <v>4328597</v>
      </c>
      <c r="K54" s="56">
        <f t="shared" si="4"/>
        <v>1162771</v>
      </c>
      <c r="L54" s="56">
        <f t="shared" si="4"/>
        <v>-3649</v>
      </c>
      <c r="M54" s="56">
        <f t="shared" si="4"/>
        <v>7955838</v>
      </c>
      <c r="N54" s="56">
        <f t="shared" si="4"/>
        <v>9114960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13443557</v>
      </c>
      <c r="X54" s="56">
        <f t="shared" si="4"/>
        <v>19784967</v>
      </c>
      <c r="Y54" s="56">
        <f t="shared" si="4"/>
        <v>-6341410</v>
      </c>
      <c r="Z54" s="57">
        <f>+IF(X54&lt;&gt;0,+(Y54/X54)*100,0)</f>
        <v>-32.051658211004344</v>
      </c>
      <c r="AA54" s="54">
        <f>+AA52-AA53</f>
        <v>20478406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14108200</v>
      </c>
      <c r="D57" s="48">
        <f>SUM(D54:D56)</f>
        <v>0</v>
      </c>
      <c r="E57" s="49">
        <f t="shared" si="5"/>
        <v>20479406</v>
      </c>
      <c r="F57" s="50">
        <f t="shared" si="5"/>
        <v>20478406</v>
      </c>
      <c r="G57" s="50">
        <f t="shared" si="5"/>
        <v>1638002</v>
      </c>
      <c r="H57" s="50">
        <f t="shared" si="5"/>
        <v>1479904</v>
      </c>
      <c r="I57" s="50">
        <f t="shared" si="5"/>
        <v>1210691</v>
      </c>
      <c r="J57" s="50">
        <f t="shared" si="5"/>
        <v>4328597</v>
      </c>
      <c r="K57" s="50">
        <f t="shared" si="5"/>
        <v>1162771</v>
      </c>
      <c r="L57" s="50">
        <f t="shared" si="5"/>
        <v>-3649</v>
      </c>
      <c r="M57" s="50">
        <f t="shared" si="5"/>
        <v>7955838</v>
      </c>
      <c r="N57" s="50">
        <f t="shared" si="5"/>
        <v>9114960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13443557</v>
      </c>
      <c r="X57" s="50">
        <f t="shared" si="5"/>
        <v>19784967</v>
      </c>
      <c r="Y57" s="50">
        <f t="shared" si="5"/>
        <v>-6341410</v>
      </c>
      <c r="Z57" s="51">
        <f>+IF(X57&lt;&gt;0,+(Y57/X57)*100,0)</f>
        <v>-32.051658211004344</v>
      </c>
      <c r="AA57" s="48">
        <f>SUM(AA54:AA56)</f>
        <v>20478406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14108200</v>
      </c>
      <c r="D60" s="65">
        <f>SUM(D57:D59)</f>
        <v>0</v>
      </c>
      <c r="E60" s="66">
        <f t="shared" si="6"/>
        <v>20479406</v>
      </c>
      <c r="F60" s="67">
        <f t="shared" si="6"/>
        <v>20478406</v>
      </c>
      <c r="G60" s="67">
        <f t="shared" si="6"/>
        <v>1638002</v>
      </c>
      <c r="H60" s="67">
        <f t="shared" si="6"/>
        <v>1479904</v>
      </c>
      <c r="I60" s="67">
        <f t="shared" si="6"/>
        <v>1210691</v>
      </c>
      <c r="J60" s="67">
        <f t="shared" si="6"/>
        <v>4328597</v>
      </c>
      <c r="K60" s="67">
        <f t="shared" si="6"/>
        <v>1162771</v>
      </c>
      <c r="L60" s="67">
        <f t="shared" si="6"/>
        <v>-3649</v>
      </c>
      <c r="M60" s="67">
        <f t="shared" si="6"/>
        <v>7955838</v>
      </c>
      <c r="N60" s="67">
        <f t="shared" si="6"/>
        <v>9114960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13443557</v>
      </c>
      <c r="X60" s="67">
        <f t="shared" si="6"/>
        <v>19784967</v>
      </c>
      <c r="Y60" s="67">
        <f t="shared" si="6"/>
        <v>-6341410</v>
      </c>
      <c r="Z60" s="68">
        <f>+IF(X60&lt;&gt;0,+(Y60/X60)*100,0)</f>
        <v>-32.051658211004344</v>
      </c>
      <c r="AA60" s="65">
        <f>SUM(AA57:AA59)</f>
        <v>20478406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95399780</v>
      </c>
      <c r="D8" s="20"/>
      <c r="E8" s="21">
        <v>106431388</v>
      </c>
      <c r="F8" s="22">
        <v>106431388</v>
      </c>
      <c r="G8" s="22">
        <v>8593660</v>
      </c>
      <c r="H8" s="22">
        <v>8542280</v>
      </c>
      <c r="I8" s="22">
        <v>8651643</v>
      </c>
      <c r="J8" s="22">
        <v>25787583</v>
      </c>
      <c r="K8" s="22">
        <v>8622210</v>
      </c>
      <c r="L8" s="22">
        <v>8753130</v>
      </c>
      <c r="M8" s="22">
        <v>8754433</v>
      </c>
      <c r="N8" s="22">
        <v>26129773</v>
      </c>
      <c r="O8" s="22"/>
      <c r="P8" s="22"/>
      <c r="Q8" s="22"/>
      <c r="R8" s="22"/>
      <c r="S8" s="22"/>
      <c r="T8" s="22"/>
      <c r="U8" s="22"/>
      <c r="V8" s="22"/>
      <c r="W8" s="22">
        <v>51917356</v>
      </c>
      <c r="X8" s="22">
        <v>52390054</v>
      </c>
      <c r="Y8" s="22">
        <v>-472698</v>
      </c>
      <c r="Z8" s="23">
        <v>-0.90226667832791307</v>
      </c>
      <c r="AA8" s="20">
        <v>106431388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166642</v>
      </c>
      <c r="D10" s="20"/>
      <c r="E10" s="21">
        <v>89090</v>
      </c>
      <c r="F10" s="22">
        <v>89090</v>
      </c>
      <c r="G10" s="22">
        <v>1843</v>
      </c>
      <c r="H10" s="22">
        <v>9815</v>
      </c>
      <c r="I10" s="22">
        <v>47164</v>
      </c>
      <c r="J10" s="22">
        <v>58822</v>
      </c>
      <c r="K10" s="22">
        <v>9670</v>
      </c>
      <c r="L10" s="22">
        <v>15471</v>
      </c>
      <c r="M10" s="22">
        <v>80785</v>
      </c>
      <c r="N10" s="22">
        <v>105926</v>
      </c>
      <c r="O10" s="22"/>
      <c r="P10" s="22"/>
      <c r="Q10" s="22"/>
      <c r="R10" s="22"/>
      <c r="S10" s="22"/>
      <c r="T10" s="22"/>
      <c r="U10" s="22"/>
      <c r="V10" s="22"/>
      <c r="W10" s="22">
        <v>164748</v>
      </c>
      <c r="X10" s="22">
        <v>40872</v>
      </c>
      <c r="Y10" s="22">
        <v>123876</v>
      </c>
      <c r="Z10" s="23">
        <v>303.08279506752791</v>
      </c>
      <c r="AA10" s="20">
        <v>89090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2555507</v>
      </c>
      <c r="D13" s="20"/>
      <c r="E13" s="21">
        <v>2760360</v>
      </c>
      <c r="F13" s="22">
        <v>2760360</v>
      </c>
      <c r="G13" s="22">
        <v>232851</v>
      </c>
      <c r="H13" s="22">
        <v>233489</v>
      </c>
      <c r="I13" s="22">
        <v>235821</v>
      </c>
      <c r="J13" s="22">
        <v>702161</v>
      </c>
      <c r="K13" s="22">
        <v>241891</v>
      </c>
      <c r="L13" s="22">
        <v>247055</v>
      </c>
      <c r="M13" s="22">
        <v>246188</v>
      </c>
      <c r="N13" s="22">
        <v>735134</v>
      </c>
      <c r="O13" s="22"/>
      <c r="P13" s="22"/>
      <c r="Q13" s="22"/>
      <c r="R13" s="22"/>
      <c r="S13" s="22"/>
      <c r="T13" s="22"/>
      <c r="U13" s="22"/>
      <c r="V13" s="22"/>
      <c r="W13" s="22">
        <v>1437295</v>
      </c>
      <c r="X13" s="22">
        <v>1226423</v>
      </c>
      <c r="Y13" s="22">
        <v>210872</v>
      </c>
      <c r="Z13" s="23">
        <v>17.194067625933304</v>
      </c>
      <c r="AA13" s="20">
        <v>2760360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47522</v>
      </c>
      <c r="D17" s="20"/>
      <c r="E17" s="21">
        <v>50490</v>
      </c>
      <c r="F17" s="22">
        <v>50490</v>
      </c>
      <c r="G17" s="22"/>
      <c r="H17" s="22"/>
      <c r="I17" s="22"/>
      <c r="J17" s="22"/>
      <c r="K17" s="22"/>
      <c r="L17" s="22"/>
      <c r="M17" s="22">
        <v>49844</v>
      </c>
      <c r="N17" s="22">
        <v>49844</v>
      </c>
      <c r="O17" s="22"/>
      <c r="P17" s="22"/>
      <c r="Q17" s="22"/>
      <c r="R17" s="22"/>
      <c r="S17" s="22"/>
      <c r="T17" s="22"/>
      <c r="U17" s="22"/>
      <c r="V17" s="22"/>
      <c r="W17" s="22">
        <v>49844</v>
      </c>
      <c r="X17" s="22">
        <v>49133</v>
      </c>
      <c r="Y17" s="22">
        <v>711</v>
      </c>
      <c r="Z17" s="23">
        <v>1.4470925854313801</v>
      </c>
      <c r="AA17" s="20">
        <v>50490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31792305</v>
      </c>
      <c r="D26" s="20"/>
      <c r="E26" s="21">
        <v>31468131</v>
      </c>
      <c r="F26" s="22">
        <v>31468131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31468131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6397238</v>
      </c>
      <c r="D29" s="20"/>
      <c r="E29" s="21">
        <v>5548943</v>
      </c>
      <c r="F29" s="22">
        <v>5548943</v>
      </c>
      <c r="G29" s="22">
        <v>562103</v>
      </c>
      <c r="H29" s="22">
        <v>568716</v>
      </c>
      <c r="I29" s="22">
        <v>579047</v>
      </c>
      <c r="J29" s="22">
        <v>1709866</v>
      </c>
      <c r="K29" s="22">
        <v>574915</v>
      </c>
      <c r="L29" s="22">
        <v>572848</v>
      </c>
      <c r="M29" s="22">
        <v>567062</v>
      </c>
      <c r="N29" s="22">
        <v>1714825</v>
      </c>
      <c r="O29" s="22"/>
      <c r="P29" s="22"/>
      <c r="Q29" s="22"/>
      <c r="R29" s="22"/>
      <c r="S29" s="22"/>
      <c r="T29" s="22"/>
      <c r="U29" s="22"/>
      <c r="V29" s="22"/>
      <c r="W29" s="22">
        <v>3424691</v>
      </c>
      <c r="X29" s="22">
        <v>2803994</v>
      </c>
      <c r="Y29" s="22">
        <v>620697</v>
      </c>
      <c r="Z29" s="23">
        <v>22.13617432847574</v>
      </c>
      <c r="AA29" s="20">
        <v>5548943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11740</v>
      </c>
      <c r="F30" s="22">
        <v>11740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11740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136358994</v>
      </c>
      <c r="D33" s="29">
        <f t="shared" ref="D33:Y33" si="0">SUM(D6:D32)</f>
        <v>0</v>
      </c>
      <c r="E33" s="30">
        <f t="shared" si="0"/>
        <v>146360142</v>
      </c>
      <c r="F33" s="31">
        <f t="shared" si="0"/>
        <v>146360142</v>
      </c>
      <c r="G33" s="31">
        <f t="shared" si="0"/>
        <v>9390457</v>
      </c>
      <c r="H33" s="31">
        <f t="shared" si="0"/>
        <v>9354300</v>
      </c>
      <c r="I33" s="31">
        <f t="shared" si="0"/>
        <v>9513675</v>
      </c>
      <c r="J33" s="31">
        <f t="shared" si="0"/>
        <v>28258432</v>
      </c>
      <c r="K33" s="31">
        <f t="shared" si="0"/>
        <v>9448686</v>
      </c>
      <c r="L33" s="31">
        <f t="shared" si="0"/>
        <v>9588504</v>
      </c>
      <c r="M33" s="31">
        <f t="shared" si="0"/>
        <v>9698312</v>
      </c>
      <c r="N33" s="31">
        <f t="shared" si="0"/>
        <v>28735502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56993934</v>
      </c>
      <c r="X33" s="31">
        <f t="shared" si="0"/>
        <v>56510476</v>
      </c>
      <c r="Y33" s="31">
        <f t="shared" si="0"/>
        <v>483458</v>
      </c>
      <c r="Z33" s="32">
        <f>+IF(X33&lt;&gt;0,+(Y33/X33)*100,0)</f>
        <v>0.85551924920965094</v>
      </c>
      <c r="AA33" s="29">
        <f>SUM(AA6:AA32)</f>
        <v>146360142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42697563</v>
      </c>
      <c r="D35" s="20"/>
      <c r="E35" s="21">
        <v>46855297</v>
      </c>
      <c r="F35" s="22">
        <v>46855297</v>
      </c>
      <c r="G35" s="22">
        <v>3786239</v>
      </c>
      <c r="H35" s="22">
        <v>3325361</v>
      </c>
      <c r="I35" s="22">
        <v>3746985</v>
      </c>
      <c r="J35" s="22">
        <v>10858585</v>
      </c>
      <c r="K35" s="22">
        <v>3774744</v>
      </c>
      <c r="L35" s="22">
        <v>3797286</v>
      </c>
      <c r="M35" s="22">
        <v>3846330</v>
      </c>
      <c r="N35" s="22">
        <v>11418360</v>
      </c>
      <c r="O35" s="22"/>
      <c r="P35" s="22"/>
      <c r="Q35" s="22"/>
      <c r="R35" s="22"/>
      <c r="S35" s="22"/>
      <c r="T35" s="22"/>
      <c r="U35" s="22"/>
      <c r="V35" s="22"/>
      <c r="W35" s="22">
        <v>22276945</v>
      </c>
      <c r="X35" s="22">
        <v>22522767</v>
      </c>
      <c r="Y35" s="22">
        <v>-245822</v>
      </c>
      <c r="Z35" s="23">
        <v>-1.091437832660614</v>
      </c>
      <c r="AA35" s="20">
        <v>46855297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5076726</v>
      </c>
      <c r="D38" s="20"/>
      <c r="E38" s="21">
        <v>5754332</v>
      </c>
      <c r="F38" s="22">
        <v>5738832</v>
      </c>
      <c r="G38" s="22">
        <v>369306</v>
      </c>
      <c r="H38" s="22">
        <v>184048</v>
      </c>
      <c r="I38" s="22">
        <v>360695</v>
      </c>
      <c r="J38" s="22">
        <v>914049</v>
      </c>
      <c r="K38" s="22">
        <v>297930</v>
      </c>
      <c r="L38" s="22">
        <v>724770</v>
      </c>
      <c r="M38" s="22">
        <v>333868</v>
      </c>
      <c r="N38" s="22">
        <v>1356568</v>
      </c>
      <c r="O38" s="22"/>
      <c r="P38" s="22"/>
      <c r="Q38" s="22"/>
      <c r="R38" s="22"/>
      <c r="S38" s="22"/>
      <c r="T38" s="22"/>
      <c r="U38" s="22"/>
      <c r="V38" s="22"/>
      <c r="W38" s="22">
        <v>2270617</v>
      </c>
      <c r="X38" s="22">
        <v>2650933</v>
      </c>
      <c r="Y38" s="22">
        <v>-380316</v>
      </c>
      <c r="Z38" s="23">
        <v>-14.346496120422508</v>
      </c>
      <c r="AA38" s="20">
        <v>5738832</v>
      </c>
    </row>
    <row r="39" spans="1:27" x14ac:dyDescent="0.25">
      <c r="A39" s="19" t="s">
        <v>65</v>
      </c>
      <c r="B39" s="15" t="s">
        <v>32</v>
      </c>
      <c r="C39" s="20">
        <v>6031919</v>
      </c>
      <c r="D39" s="20"/>
      <c r="E39" s="21">
        <v>7468400</v>
      </c>
      <c r="F39" s="22">
        <v>7468400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7468400</v>
      </c>
    </row>
    <row r="40" spans="1:27" x14ac:dyDescent="0.25">
      <c r="A40" s="19" t="s">
        <v>66</v>
      </c>
      <c r="B40" s="15" t="s">
        <v>32</v>
      </c>
      <c r="C40" s="20">
        <v>26325471</v>
      </c>
      <c r="D40" s="20"/>
      <c r="E40" s="21">
        <v>30708421</v>
      </c>
      <c r="F40" s="22">
        <v>30708421</v>
      </c>
      <c r="G40" s="22"/>
      <c r="H40" s="22"/>
      <c r="I40" s="22">
        <v>6758520</v>
      </c>
      <c r="J40" s="22">
        <v>6758520</v>
      </c>
      <c r="K40" s="22">
        <v>2278926</v>
      </c>
      <c r="L40" s="22">
        <v>2203682</v>
      </c>
      <c r="M40" s="22">
        <v>2277954</v>
      </c>
      <c r="N40" s="22">
        <v>6760562</v>
      </c>
      <c r="O40" s="22"/>
      <c r="P40" s="22"/>
      <c r="Q40" s="22"/>
      <c r="R40" s="22"/>
      <c r="S40" s="22"/>
      <c r="T40" s="22"/>
      <c r="U40" s="22"/>
      <c r="V40" s="22"/>
      <c r="W40" s="22">
        <v>13519082</v>
      </c>
      <c r="X40" s="22">
        <v>5139861</v>
      </c>
      <c r="Y40" s="22">
        <v>8379221</v>
      </c>
      <c r="Z40" s="23">
        <v>163.02427244627822</v>
      </c>
      <c r="AA40" s="20">
        <v>30708421</v>
      </c>
    </row>
    <row r="41" spans="1:27" x14ac:dyDescent="0.25">
      <c r="A41" s="19" t="s">
        <v>40</v>
      </c>
      <c r="B41" s="15" t="s">
        <v>32</v>
      </c>
      <c r="C41" s="20">
        <v>10889997</v>
      </c>
      <c r="D41" s="20"/>
      <c r="E41" s="21">
        <v>11679558</v>
      </c>
      <c r="F41" s="22">
        <v>11679558</v>
      </c>
      <c r="G41" s="22"/>
      <c r="H41" s="22"/>
      <c r="I41" s="22"/>
      <c r="J41" s="22"/>
      <c r="K41" s="22"/>
      <c r="L41" s="22"/>
      <c r="M41" s="22">
        <v>5432402</v>
      </c>
      <c r="N41" s="22">
        <v>5432402</v>
      </c>
      <c r="O41" s="22"/>
      <c r="P41" s="22"/>
      <c r="Q41" s="22"/>
      <c r="R41" s="22"/>
      <c r="S41" s="22"/>
      <c r="T41" s="22"/>
      <c r="U41" s="22"/>
      <c r="V41" s="22"/>
      <c r="W41" s="22">
        <v>5432402</v>
      </c>
      <c r="X41" s="22">
        <v>6101741</v>
      </c>
      <c r="Y41" s="22">
        <v>-669339</v>
      </c>
      <c r="Z41" s="23">
        <v>-10.969639648749432</v>
      </c>
      <c r="AA41" s="20">
        <v>11679558</v>
      </c>
    </row>
    <row r="42" spans="1:27" x14ac:dyDescent="0.25">
      <c r="A42" s="19" t="s">
        <v>67</v>
      </c>
      <c r="B42" s="15" t="s">
        <v>32</v>
      </c>
      <c r="C42" s="20">
        <v>18003958</v>
      </c>
      <c r="D42" s="20"/>
      <c r="E42" s="21">
        <v>18098472</v>
      </c>
      <c r="F42" s="22">
        <v>17748472</v>
      </c>
      <c r="G42" s="22">
        <v>296450</v>
      </c>
      <c r="H42" s="22">
        <v>832250</v>
      </c>
      <c r="I42" s="22">
        <v>1089861</v>
      </c>
      <c r="J42" s="22">
        <v>2218561</v>
      </c>
      <c r="K42" s="22">
        <v>1443202</v>
      </c>
      <c r="L42" s="22">
        <v>1253371</v>
      </c>
      <c r="M42" s="22">
        <v>1935042</v>
      </c>
      <c r="N42" s="22">
        <v>4631615</v>
      </c>
      <c r="O42" s="22"/>
      <c r="P42" s="22"/>
      <c r="Q42" s="22"/>
      <c r="R42" s="22"/>
      <c r="S42" s="22"/>
      <c r="T42" s="22"/>
      <c r="U42" s="22"/>
      <c r="V42" s="22"/>
      <c r="W42" s="22">
        <v>6850176</v>
      </c>
      <c r="X42" s="22">
        <v>8164063</v>
      </c>
      <c r="Y42" s="22">
        <v>-1313887</v>
      </c>
      <c r="Z42" s="23">
        <v>-16.093543129199272</v>
      </c>
      <c r="AA42" s="20">
        <v>17748472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2819733</v>
      </c>
      <c r="D44" s="20"/>
      <c r="E44" s="21">
        <v>2862913</v>
      </c>
      <c r="F44" s="22">
        <v>2862913</v>
      </c>
      <c r="G44" s="22"/>
      <c r="H44" s="22">
        <v>182828</v>
      </c>
      <c r="I44" s="22">
        <v>644166</v>
      </c>
      <c r="J44" s="22">
        <v>826994</v>
      </c>
      <c r="K44" s="22"/>
      <c r="L44" s="22">
        <v>176707</v>
      </c>
      <c r="M44" s="22">
        <v>256210</v>
      </c>
      <c r="N44" s="22">
        <v>432917</v>
      </c>
      <c r="O44" s="22"/>
      <c r="P44" s="22"/>
      <c r="Q44" s="22"/>
      <c r="R44" s="22"/>
      <c r="S44" s="22"/>
      <c r="T44" s="22"/>
      <c r="U44" s="22"/>
      <c r="V44" s="22"/>
      <c r="W44" s="22">
        <v>1259911</v>
      </c>
      <c r="X44" s="22">
        <v>2549787</v>
      </c>
      <c r="Y44" s="22">
        <v>-1289876</v>
      </c>
      <c r="Z44" s="23">
        <v>-50.587598101331601</v>
      </c>
      <c r="AA44" s="20">
        <v>2862913</v>
      </c>
    </row>
    <row r="45" spans="1:27" x14ac:dyDescent="0.25">
      <c r="A45" s="19" t="s">
        <v>70</v>
      </c>
      <c r="B45" s="15" t="s">
        <v>32</v>
      </c>
      <c r="C45" s="20">
        <v>3267870</v>
      </c>
      <c r="D45" s="20"/>
      <c r="E45" s="21">
        <v>2221971</v>
      </c>
      <c r="F45" s="22">
        <v>2221971</v>
      </c>
      <c r="G45" s="22">
        <v>26562</v>
      </c>
      <c r="H45" s="22">
        <v>61543</v>
      </c>
      <c r="I45" s="22">
        <v>-167557</v>
      </c>
      <c r="J45" s="22">
        <v>-79452</v>
      </c>
      <c r="K45" s="22">
        <v>162445</v>
      </c>
      <c r="L45" s="22">
        <v>140494</v>
      </c>
      <c r="M45" s="22">
        <v>79438</v>
      </c>
      <c r="N45" s="22">
        <v>382377</v>
      </c>
      <c r="O45" s="22"/>
      <c r="P45" s="22"/>
      <c r="Q45" s="22"/>
      <c r="R45" s="22"/>
      <c r="S45" s="22"/>
      <c r="T45" s="22"/>
      <c r="U45" s="22"/>
      <c r="V45" s="22"/>
      <c r="W45" s="22">
        <v>302925</v>
      </c>
      <c r="X45" s="22">
        <v>927825</v>
      </c>
      <c r="Y45" s="22">
        <v>-624900</v>
      </c>
      <c r="Z45" s="23">
        <v>-67.35106296984884</v>
      </c>
      <c r="AA45" s="20">
        <v>2221971</v>
      </c>
    </row>
    <row r="46" spans="1:27" x14ac:dyDescent="0.25">
      <c r="A46" s="19" t="s">
        <v>71</v>
      </c>
      <c r="B46" s="15" t="s">
        <v>32</v>
      </c>
      <c r="C46" s="20">
        <v>247989</v>
      </c>
      <c r="D46" s="20"/>
      <c r="E46" s="21">
        <v>4962590</v>
      </c>
      <c r="F46" s="22">
        <v>4962590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4962590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115361226</v>
      </c>
      <c r="D48" s="29">
        <f t="shared" ref="D48:Y48" si="1">SUM(D35:D47)</f>
        <v>0</v>
      </c>
      <c r="E48" s="30">
        <f t="shared" si="1"/>
        <v>130611954</v>
      </c>
      <c r="F48" s="31">
        <f t="shared" si="1"/>
        <v>130246454</v>
      </c>
      <c r="G48" s="31">
        <f t="shared" si="1"/>
        <v>4478557</v>
      </c>
      <c r="H48" s="31">
        <f t="shared" si="1"/>
        <v>4586030</v>
      </c>
      <c r="I48" s="31">
        <f t="shared" si="1"/>
        <v>12432670</v>
      </c>
      <c r="J48" s="31">
        <f t="shared" si="1"/>
        <v>21497257</v>
      </c>
      <c r="K48" s="31">
        <f t="shared" si="1"/>
        <v>7957247</v>
      </c>
      <c r="L48" s="31">
        <f t="shared" si="1"/>
        <v>8296310</v>
      </c>
      <c r="M48" s="31">
        <f t="shared" si="1"/>
        <v>14161244</v>
      </c>
      <c r="N48" s="31">
        <f t="shared" si="1"/>
        <v>30414801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51912058</v>
      </c>
      <c r="X48" s="31">
        <f t="shared" si="1"/>
        <v>48056977</v>
      </c>
      <c r="Y48" s="31">
        <f t="shared" si="1"/>
        <v>3855081</v>
      </c>
      <c r="Z48" s="32">
        <f>+IF(X48&lt;&gt;0,+(Y48/X48)*100,0)</f>
        <v>8.0218965916228981</v>
      </c>
      <c r="AA48" s="29">
        <f>SUM(AA35:AA47)</f>
        <v>130246454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20997768</v>
      </c>
      <c r="D49" s="39">
        <f t="shared" si="2"/>
        <v>0</v>
      </c>
      <c r="E49" s="40">
        <f t="shared" si="2"/>
        <v>15748188</v>
      </c>
      <c r="F49" s="41">
        <f t="shared" si="2"/>
        <v>16113688</v>
      </c>
      <c r="G49" s="41">
        <f t="shared" si="2"/>
        <v>4911900</v>
      </c>
      <c r="H49" s="41">
        <f t="shared" si="2"/>
        <v>4768270</v>
      </c>
      <c r="I49" s="41">
        <f t="shared" si="2"/>
        <v>-2918995</v>
      </c>
      <c r="J49" s="41">
        <f t="shared" si="2"/>
        <v>6761175</v>
      </c>
      <c r="K49" s="41">
        <f t="shared" si="2"/>
        <v>1491439</v>
      </c>
      <c r="L49" s="41">
        <f t="shared" si="2"/>
        <v>1292194</v>
      </c>
      <c r="M49" s="41">
        <f t="shared" si="2"/>
        <v>-4462932</v>
      </c>
      <c r="N49" s="41">
        <f t="shared" si="2"/>
        <v>-1679299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5081876</v>
      </c>
      <c r="X49" s="41">
        <f t="shared" si="2"/>
        <v>8453499</v>
      </c>
      <c r="Y49" s="41">
        <f t="shared" si="2"/>
        <v>-3371623</v>
      </c>
      <c r="Z49" s="42">
        <f>+IF(X49&lt;&gt;0,+(Y49/X49)*100,0)</f>
        <v>-39.884348481025434</v>
      </c>
      <c r="AA49" s="39">
        <f>+AA33-AA48</f>
        <v>16113688</v>
      </c>
    </row>
    <row r="50" spans="1:27" x14ac:dyDescent="0.25">
      <c r="A50" s="43" t="s">
        <v>75</v>
      </c>
      <c r="B50" s="15" t="s">
        <v>32</v>
      </c>
      <c r="C50" s="20">
        <v>30432900</v>
      </c>
      <c r="D50" s="20"/>
      <c r="E50" s="21">
        <v>23300100</v>
      </c>
      <c r="F50" s="22">
        <v>23300100</v>
      </c>
      <c r="G50" s="22"/>
      <c r="H50" s="22"/>
      <c r="I50" s="22">
        <v>1176566</v>
      </c>
      <c r="J50" s="22">
        <v>1176566</v>
      </c>
      <c r="K50" s="22"/>
      <c r="L50" s="22">
        <v>2895086</v>
      </c>
      <c r="M50" s="22">
        <v>2843099</v>
      </c>
      <c r="N50" s="22">
        <v>5738185</v>
      </c>
      <c r="O50" s="22"/>
      <c r="P50" s="22"/>
      <c r="Q50" s="22"/>
      <c r="R50" s="22"/>
      <c r="S50" s="22"/>
      <c r="T50" s="22"/>
      <c r="U50" s="22"/>
      <c r="V50" s="22"/>
      <c r="W50" s="22">
        <v>6914751</v>
      </c>
      <c r="X50" s="22">
        <v>3838107</v>
      </c>
      <c r="Y50" s="22">
        <v>3076644</v>
      </c>
      <c r="Z50" s="23">
        <v>80.160454098856547</v>
      </c>
      <c r="AA50" s="20">
        <v>23300100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51430668</v>
      </c>
      <c r="D52" s="48">
        <f t="shared" si="3"/>
        <v>0</v>
      </c>
      <c r="E52" s="49">
        <f t="shared" si="3"/>
        <v>39048288</v>
      </c>
      <c r="F52" s="50">
        <f t="shared" si="3"/>
        <v>39413788</v>
      </c>
      <c r="G52" s="50">
        <f t="shared" si="3"/>
        <v>4911900</v>
      </c>
      <c r="H52" s="50">
        <f t="shared" si="3"/>
        <v>4768270</v>
      </c>
      <c r="I52" s="50">
        <f t="shared" si="3"/>
        <v>-1742429</v>
      </c>
      <c r="J52" s="50">
        <f t="shared" si="3"/>
        <v>7937741</v>
      </c>
      <c r="K52" s="50">
        <f t="shared" si="3"/>
        <v>1491439</v>
      </c>
      <c r="L52" s="50">
        <f t="shared" si="3"/>
        <v>4187280</v>
      </c>
      <c r="M52" s="50">
        <f t="shared" si="3"/>
        <v>-1619833</v>
      </c>
      <c r="N52" s="50">
        <f t="shared" si="3"/>
        <v>4058886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11996627</v>
      </c>
      <c r="X52" s="50">
        <f t="shared" si="3"/>
        <v>12291606</v>
      </c>
      <c r="Y52" s="50">
        <f t="shared" si="3"/>
        <v>-294979</v>
      </c>
      <c r="Z52" s="51">
        <f>+IF(X52&lt;&gt;0,+(Y52/X52)*100,0)</f>
        <v>-2.3998409971813284</v>
      </c>
      <c r="AA52" s="48">
        <f>SUM(AA49:AA51)</f>
        <v>39413788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51430668</v>
      </c>
      <c r="D54" s="54">
        <f>+D52-D53</f>
        <v>0</v>
      </c>
      <c r="E54" s="55">
        <f t="shared" si="4"/>
        <v>39048288</v>
      </c>
      <c r="F54" s="56">
        <f t="shared" si="4"/>
        <v>39413788</v>
      </c>
      <c r="G54" s="56">
        <f t="shared" si="4"/>
        <v>4911900</v>
      </c>
      <c r="H54" s="56">
        <f t="shared" si="4"/>
        <v>4768270</v>
      </c>
      <c r="I54" s="56">
        <f t="shared" si="4"/>
        <v>-1742429</v>
      </c>
      <c r="J54" s="56">
        <f t="shared" si="4"/>
        <v>7937741</v>
      </c>
      <c r="K54" s="56">
        <f t="shared" si="4"/>
        <v>1491439</v>
      </c>
      <c r="L54" s="56">
        <f t="shared" si="4"/>
        <v>4187280</v>
      </c>
      <c r="M54" s="56">
        <f t="shared" si="4"/>
        <v>-1619833</v>
      </c>
      <c r="N54" s="56">
        <f t="shared" si="4"/>
        <v>4058886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11996627</v>
      </c>
      <c r="X54" s="56">
        <f t="shared" si="4"/>
        <v>12291606</v>
      </c>
      <c r="Y54" s="56">
        <f t="shared" si="4"/>
        <v>-294979</v>
      </c>
      <c r="Z54" s="57">
        <f>+IF(X54&lt;&gt;0,+(Y54/X54)*100,0)</f>
        <v>-2.3998409971813284</v>
      </c>
      <c r="AA54" s="54">
        <f>+AA52-AA53</f>
        <v>39413788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51430668</v>
      </c>
      <c r="D57" s="48">
        <f>SUM(D54:D56)</f>
        <v>0</v>
      </c>
      <c r="E57" s="49">
        <f t="shared" si="5"/>
        <v>39048288</v>
      </c>
      <c r="F57" s="50">
        <f t="shared" si="5"/>
        <v>39413788</v>
      </c>
      <c r="G57" s="50">
        <f t="shared" si="5"/>
        <v>4911900</v>
      </c>
      <c r="H57" s="50">
        <f t="shared" si="5"/>
        <v>4768270</v>
      </c>
      <c r="I57" s="50">
        <f t="shared" si="5"/>
        <v>-1742429</v>
      </c>
      <c r="J57" s="50">
        <f t="shared" si="5"/>
        <v>7937741</v>
      </c>
      <c r="K57" s="50">
        <f t="shared" si="5"/>
        <v>1491439</v>
      </c>
      <c r="L57" s="50">
        <f t="shared" si="5"/>
        <v>4187280</v>
      </c>
      <c r="M57" s="50">
        <f t="shared" si="5"/>
        <v>-1619833</v>
      </c>
      <c r="N57" s="50">
        <f t="shared" si="5"/>
        <v>4058886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11996627</v>
      </c>
      <c r="X57" s="50">
        <f t="shared" si="5"/>
        <v>12291606</v>
      </c>
      <c r="Y57" s="50">
        <f t="shared" si="5"/>
        <v>-294979</v>
      </c>
      <c r="Z57" s="51">
        <f>+IF(X57&lt;&gt;0,+(Y57/X57)*100,0)</f>
        <v>-2.3998409971813284</v>
      </c>
      <c r="AA57" s="48">
        <f>SUM(AA54:AA56)</f>
        <v>39413788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51430668</v>
      </c>
      <c r="D60" s="65">
        <f>SUM(D57:D59)</f>
        <v>0</v>
      </c>
      <c r="E60" s="66">
        <f t="shared" si="6"/>
        <v>39048288</v>
      </c>
      <c r="F60" s="67">
        <f t="shared" si="6"/>
        <v>39413788</v>
      </c>
      <c r="G60" s="67">
        <f t="shared" si="6"/>
        <v>4911900</v>
      </c>
      <c r="H60" s="67">
        <f t="shared" si="6"/>
        <v>4768270</v>
      </c>
      <c r="I60" s="67">
        <f t="shared" si="6"/>
        <v>-1742429</v>
      </c>
      <c r="J60" s="67">
        <f t="shared" si="6"/>
        <v>7937741</v>
      </c>
      <c r="K60" s="67">
        <f t="shared" si="6"/>
        <v>1491439</v>
      </c>
      <c r="L60" s="67">
        <f t="shared" si="6"/>
        <v>4187280</v>
      </c>
      <c r="M60" s="67">
        <f t="shared" si="6"/>
        <v>-1619833</v>
      </c>
      <c r="N60" s="67">
        <f t="shared" si="6"/>
        <v>4058886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11996627</v>
      </c>
      <c r="X60" s="67">
        <f t="shared" si="6"/>
        <v>12291606</v>
      </c>
      <c r="Y60" s="67">
        <f t="shared" si="6"/>
        <v>-294979</v>
      </c>
      <c r="Z60" s="68">
        <f>+IF(X60&lt;&gt;0,+(Y60/X60)*100,0)</f>
        <v>-2.3998409971813284</v>
      </c>
      <c r="AA60" s="65">
        <f>SUM(AA57:AA59)</f>
        <v>39413788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192585741</v>
      </c>
      <c r="D8" s="20"/>
      <c r="E8" s="21">
        <v>200295452</v>
      </c>
      <c r="F8" s="22">
        <v>200295452</v>
      </c>
      <c r="G8" s="22">
        <v>17629990</v>
      </c>
      <c r="H8" s="22">
        <v>17624223</v>
      </c>
      <c r="I8" s="22">
        <v>18011820</v>
      </c>
      <c r="J8" s="22">
        <v>53266033</v>
      </c>
      <c r="K8" s="22">
        <v>17807840</v>
      </c>
      <c r="L8" s="22">
        <v>17205680</v>
      </c>
      <c r="M8" s="22">
        <v>14782213</v>
      </c>
      <c r="N8" s="22">
        <v>49795733</v>
      </c>
      <c r="O8" s="22"/>
      <c r="P8" s="22"/>
      <c r="Q8" s="22"/>
      <c r="R8" s="22"/>
      <c r="S8" s="22"/>
      <c r="T8" s="22"/>
      <c r="U8" s="22"/>
      <c r="V8" s="22"/>
      <c r="W8" s="22">
        <v>103061766</v>
      </c>
      <c r="X8" s="22">
        <v>100147722</v>
      </c>
      <c r="Y8" s="22">
        <v>2914044</v>
      </c>
      <c r="Z8" s="23">
        <v>2.9097456655079985</v>
      </c>
      <c r="AA8" s="20">
        <v>200295452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1185</v>
      </c>
      <c r="D10" s="20"/>
      <c r="E10" s="21">
        <v>6190</v>
      </c>
      <c r="F10" s="22">
        <v>6190</v>
      </c>
      <c r="G10" s="22">
        <v>90</v>
      </c>
      <c r="H10" s="22">
        <v>90</v>
      </c>
      <c r="I10" s="22">
        <v>90</v>
      </c>
      <c r="J10" s="22">
        <v>270</v>
      </c>
      <c r="K10" s="22">
        <v>90</v>
      </c>
      <c r="L10" s="22">
        <v>49836</v>
      </c>
      <c r="M10" s="22">
        <v>1063919</v>
      </c>
      <c r="N10" s="22">
        <v>1113845</v>
      </c>
      <c r="O10" s="22"/>
      <c r="P10" s="22"/>
      <c r="Q10" s="22"/>
      <c r="R10" s="22"/>
      <c r="S10" s="22"/>
      <c r="T10" s="22"/>
      <c r="U10" s="22"/>
      <c r="V10" s="22"/>
      <c r="W10" s="22">
        <v>1114115</v>
      </c>
      <c r="X10" s="22">
        <v>3096</v>
      </c>
      <c r="Y10" s="22">
        <v>1111019</v>
      </c>
      <c r="Z10" s="23">
        <v>35885.626614987079</v>
      </c>
      <c r="AA10" s="20">
        <v>6190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6016387</v>
      </c>
      <c r="D13" s="20"/>
      <c r="E13" s="21">
        <v>5623950</v>
      </c>
      <c r="F13" s="22">
        <v>5623950</v>
      </c>
      <c r="G13" s="22">
        <v>554619</v>
      </c>
      <c r="H13" s="22">
        <v>547339</v>
      </c>
      <c r="I13" s="22">
        <v>562310</v>
      </c>
      <c r="J13" s="22">
        <v>1664268</v>
      </c>
      <c r="K13" s="22">
        <v>572682</v>
      </c>
      <c r="L13" s="22">
        <v>1125320</v>
      </c>
      <c r="M13" s="22">
        <v>1156318</v>
      </c>
      <c r="N13" s="22">
        <v>2854320</v>
      </c>
      <c r="O13" s="22"/>
      <c r="P13" s="22"/>
      <c r="Q13" s="22"/>
      <c r="R13" s="22"/>
      <c r="S13" s="22"/>
      <c r="T13" s="22"/>
      <c r="U13" s="22"/>
      <c r="V13" s="22"/>
      <c r="W13" s="22">
        <v>4518588</v>
      </c>
      <c r="X13" s="22">
        <v>2811978</v>
      </c>
      <c r="Y13" s="22">
        <v>1706610</v>
      </c>
      <c r="Z13" s="23">
        <v>60.690730866315455</v>
      </c>
      <c r="AA13" s="20">
        <v>5623950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30894</v>
      </c>
      <c r="D17" s="20"/>
      <c r="E17" s="21">
        <v>24420</v>
      </c>
      <c r="F17" s="22">
        <v>24420</v>
      </c>
      <c r="G17" s="22">
        <v>2676</v>
      </c>
      <c r="H17" s="22">
        <v>669</v>
      </c>
      <c r="I17" s="22">
        <v>2699</v>
      </c>
      <c r="J17" s="22">
        <v>6044</v>
      </c>
      <c r="K17" s="22">
        <v>1950</v>
      </c>
      <c r="L17" s="22"/>
      <c r="M17" s="22"/>
      <c r="N17" s="22">
        <v>1950</v>
      </c>
      <c r="O17" s="22"/>
      <c r="P17" s="22"/>
      <c r="Q17" s="22"/>
      <c r="R17" s="22"/>
      <c r="S17" s="22"/>
      <c r="T17" s="22"/>
      <c r="U17" s="22"/>
      <c r="V17" s="22"/>
      <c r="W17" s="22">
        <v>7994</v>
      </c>
      <c r="X17" s="22">
        <v>12210</v>
      </c>
      <c r="Y17" s="22">
        <v>-4216</v>
      </c>
      <c r="Z17" s="23">
        <v>-34.529074529074528</v>
      </c>
      <c r="AA17" s="20">
        <v>24420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16665779</v>
      </c>
      <c r="D20" s="20"/>
      <c r="E20" s="21">
        <v>12320867</v>
      </c>
      <c r="F20" s="22">
        <v>12320867</v>
      </c>
      <c r="G20" s="22">
        <v>1152464</v>
      </c>
      <c r="H20" s="22">
        <v>686039</v>
      </c>
      <c r="I20" s="22">
        <v>726319</v>
      </c>
      <c r="J20" s="22">
        <v>2564822</v>
      </c>
      <c r="K20" s="22">
        <v>825644</v>
      </c>
      <c r="L20" s="22">
        <v>798928</v>
      </c>
      <c r="M20" s="22">
        <v>529649</v>
      </c>
      <c r="N20" s="22">
        <v>2154221</v>
      </c>
      <c r="O20" s="22"/>
      <c r="P20" s="22"/>
      <c r="Q20" s="22"/>
      <c r="R20" s="22"/>
      <c r="S20" s="22"/>
      <c r="T20" s="22"/>
      <c r="U20" s="22"/>
      <c r="V20" s="22"/>
      <c r="W20" s="22">
        <v>4719043</v>
      </c>
      <c r="X20" s="22">
        <v>6160434</v>
      </c>
      <c r="Y20" s="22">
        <v>-1441391</v>
      </c>
      <c r="Z20" s="18">
        <v>-23.39755608127609</v>
      </c>
      <c r="AA20" s="20">
        <v>12320867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62412820</v>
      </c>
      <c r="D26" s="20"/>
      <c r="E26" s="21">
        <v>66494080</v>
      </c>
      <c r="F26" s="22">
        <v>66494080</v>
      </c>
      <c r="G26" s="22"/>
      <c r="H26" s="22">
        <v>30541427</v>
      </c>
      <c r="I26" s="22"/>
      <c r="J26" s="22">
        <v>30541427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30541427</v>
      </c>
      <c r="X26" s="22">
        <v>33247044</v>
      </c>
      <c r="Y26" s="22">
        <v>-2705617</v>
      </c>
      <c r="Z26" s="23">
        <v>-8.1379174641811769</v>
      </c>
      <c r="AA26" s="20">
        <v>66494080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4956250</v>
      </c>
      <c r="D29" s="20"/>
      <c r="E29" s="21">
        <v>5425086</v>
      </c>
      <c r="F29" s="22">
        <v>5425086</v>
      </c>
      <c r="G29" s="22">
        <v>444580</v>
      </c>
      <c r="H29" s="22">
        <v>452177</v>
      </c>
      <c r="I29" s="22">
        <v>427810</v>
      </c>
      <c r="J29" s="22">
        <v>1324567</v>
      </c>
      <c r="K29" s="22">
        <v>430663</v>
      </c>
      <c r="L29" s="22">
        <v>272058</v>
      </c>
      <c r="M29" s="22">
        <v>148157</v>
      </c>
      <c r="N29" s="22">
        <v>850878</v>
      </c>
      <c r="O29" s="22"/>
      <c r="P29" s="22"/>
      <c r="Q29" s="22"/>
      <c r="R29" s="22"/>
      <c r="S29" s="22"/>
      <c r="T29" s="22"/>
      <c r="U29" s="22"/>
      <c r="V29" s="22"/>
      <c r="W29" s="22">
        <v>2175445</v>
      </c>
      <c r="X29" s="22">
        <v>2712546</v>
      </c>
      <c r="Y29" s="22">
        <v>-537101</v>
      </c>
      <c r="Z29" s="23">
        <v>-19.800622735983094</v>
      </c>
      <c r="AA29" s="20">
        <v>5425086</v>
      </c>
    </row>
    <row r="30" spans="1:27" x14ac:dyDescent="0.25">
      <c r="A30" s="19" t="s">
        <v>56</v>
      </c>
      <c r="B30" s="15" t="s">
        <v>32</v>
      </c>
      <c r="C30" s="20">
        <v>-1132391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281536665</v>
      </c>
      <c r="D33" s="29">
        <f t="shared" ref="D33:Y33" si="0">SUM(D6:D32)</f>
        <v>0</v>
      </c>
      <c r="E33" s="30">
        <f t="shared" si="0"/>
        <v>290190045</v>
      </c>
      <c r="F33" s="31">
        <f t="shared" si="0"/>
        <v>290190045</v>
      </c>
      <c r="G33" s="31">
        <f t="shared" si="0"/>
        <v>19784419</v>
      </c>
      <c r="H33" s="31">
        <f t="shared" si="0"/>
        <v>49851964</v>
      </c>
      <c r="I33" s="31">
        <f t="shared" si="0"/>
        <v>19731048</v>
      </c>
      <c r="J33" s="31">
        <f t="shared" si="0"/>
        <v>89367431</v>
      </c>
      <c r="K33" s="31">
        <f t="shared" si="0"/>
        <v>19638869</v>
      </c>
      <c r="L33" s="31">
        <f t="shared" si="0"/>
        <v>19451822</v>
      </c>
      <c r="M33" s="31">
        <f t="shared" si="0"/>
        <v>17680256</v>
      </c>
      <c r="N33" s="31">
        <f t="shared" si="0"/>
        <v>56770947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146138378</v>
      </c>
      <c r="X33" s="31">
        <f t="shared" si="0"/>
        <v>145095030</v>
      </c>
      <c r="Y33" s="31">
        <f t="shared" si="0"/>
        <v>1043348</v>
      </c>
      <c r="Z33" s="32">
        <f>+IF(X33&lt;&gt;0,+(Y33/X33)*100,0)</f>
        <v>0.71907907527914638</v>
      </c>
      <c r="AA33" s="29">
        <f>SUM(AA6:AA32)</f>
        <v>290190045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84070802</v>
      </c>
      <c r="D35" s="20"/>
      <c r="E35" s="21">
        <v>96881822</v>
      </c>
      <c r="F35" s="22">
        <v>96881822</v>
      </c>
      <c r="G35" s="22">
        <v>5770287</v>
      </c>
      <c r="H35" s="22">
        <v>6977319</v>
      </c>
      <c r="I35" s="22">
        <v>7175809</v>
      </c>
      <c r="J35" s="22">
        <v>19923415</v>
      </c>
      <c r="K35" s="22">
        <v>7075136</v>
      </c>
      <c r="L35" s="22">
        <v>11266300</v>
      </c>
      <c r="M35" s="22">
        <v>7369489</v>
      </c>
      <c r="N35" s="22">
        <v>25710925</v>
      </c>
      <c r="O35" s="22"/>
      <c r="P35" s="22"/>
      <c r="Q35" s="22"/>
      <c r="R35" s="22"/>
      <c r="S35" s="22"/>
      <c r="T35" s="22"/>
      <c r="U35" s="22"/>
      <c r="V35" s="22"/>
      <c r="W35" s="22">
        <v>45634340</v>
      </c>
      <c r="X35" s="22">
        <v>48440940</v>
      </c>
      <c r="Y35" s="22">
        <v>-2806600</v>
      </c>
      <c r="Z35" s="23">
        <v>-5.793859491578818</v>
      </c>
      <c r="AA35" s="20">
        <v>96881822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16471042</v>
      </c>
      <c r="D38" s="20"/>
      <c r="E38" s="21">
        <v>25088061</v>
      </c>
      <c r="F38" s="22">
        <v>24118061</v>
      </c>
      <c r="G38" s="22">
        <v>17800</v>
      </c>
      <c r="H38" s="22">
        <v>765577</v>
      </c>
      <c r="I38" s="22">
        <v>1814975</v>
      </c>
      <c r="J38" s="22">
        <v>2598352</v>
      </c>
      <c r="K38" s="22">
        <v>1437214</v>
      </c>
      <c r="L38" s="22">
        <v>897839</v>
      </c>
      <c r="M38" s="22">
        <v>872752</v>
      </c>
      <c r="N38" s="22">
        <v>3207805</v>
      </c>
      <c r="O38" s="22"/>
      <c r="P38" s="22"/>
      <c r="Q38" s="22"/>
      <c r="R38" s="22"/>
      <c r="S38" s="22"/>
      <c r="T38" s="22"/>
      <c r="U38" s="22"/>
      <c r="V38" s="22"/>
      <c r="W38" s="22">
        <v>5806157</v>
      </c>
      <c r="X38" s="22">
        <v>12059052</v>
      </c>
      <c r="Y38" s="22">
        <v>-6252895</v>
      </c>
      <c r="Z38" s="23">
        <v>-51.852293198503496</v>
      </c>
      <c r="AA38" s="20">
        <v>24118061</v>
      </c>
    </row>
    <row r="39" spans="1:27" x14ac:dyDescent="0.25">
      <c r="A39" s="19" t="s">
        <v>65</v>
      </c>
      <c r="B39" s="15" t="s">
        <v>32</v>
      </c>
      <c r="C39" s="20">
        <v>16249732</v>
      </c>
      <c r="D39" s="20"/>
      <c r="E39" s="21">
        <v>5101748</v>
      </c>
      <c r="F39" s="22">
        <v>5101748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2550876</v>
      </c>
      <c r="Y39" s="22">
        <v>-2550876</v>
      </c>
      <c r="Z39" s="23">
        <v>-100</v>
      </c>
      <c r="AA39" s="20">
        <v>5101748</v>
      </c>
    </row>
    <row r="40" spans="1:27" x14ac:dyDescent="0.25">
      <c r="A40" s="19" t="s">
        <v>66</v>
      </c>
      <c r="B40" s="15" t="s">
        <v>32</v>
      </c>
      <c r="C40" s="20">
        <v>128568702</v>
      </c>
      <c r="D40" s="20"/>
      <c r="E40" s="21">
        <v>107019270</v>
      </c>
      <c r="F40" s="22">
        <v>93911030</v>
      </c>
      <c r="G40" s="22">
        <v>7825921</v>
      </c>
      <c r="H40" s="22">
        <v>7825921</v>
      </c>
      <c r="I40" s="22"/>
      <c r="J40" s="22">
        <v>15651842</v>
      </c>
      <c r="K40" s="22">
        <v>15651842</v>
      </c>
      <c r="L40" s="22">
        <v>7825921</v>
      </c>
      <c r="M40" s="22">
        <v>7825921</v>
      </c>
      <c r="N40" s="22">
        <v>31303684</v>
      </c>
      <c r="O40" s="22"/>
      <c r="P40" s="22"/>
      <c r="Q40" s="22"/>
      <c r="R40" s="22"/>
      <c r="S40" s="22"/>
      <c r="T40" s="22"/>
      <c r="U40" s="22"/>
      <c r="V40" s="22"/>
      <c r="W40" s="22">
        <v>46955526</v>
      </c>
      <c r="X40" s="22">
        <v>46955526</v>
      </c>
      <c r="Y40" s="22"/>
      <c r="Z40" s="23"/>
      <c r="AA40" s="20">
        <v>93911030</v>
      </c>
    </row>
    <row r="41" spans="1:27" x14ac:dyDescent="0.25">
      <c r="A41" s="19" t="s">
        <v>40</v>
      </c>
      <c r="B41" s="15" t="s">
        <v>32</v>
      </c>
      <c r="C41" s="20">
        <v>23902308</v>
      </c>
      <c r="D41" s="20"/>
      <c r="E41" s="21">
        <v>21501390</v>
      </c>
      <c r="F41" s="22">
        <v>21501390</v>
      </c>
      <c r="G41" s="22"/>
      <c r="H41" s="22"/>
      <c r="I41" s="22"/>
      <c r="J41" s="22"/>
      <c r="K41" s="22"/>
      <c r="L41" s="22"/>
      <c r="M41" s="22">
        <v>12381320</v>
      </c>
      <c r="N41" s="22">
        <v>12381320</v>
      </c>
      <c r="O41" s="22"/>
      <c r="P41" s="22"/>
      <c r="Q41" s="22"/>
      <c r="R41" s="22"/>
      <c r="S41" s="22"/>
      <c r="T41" s="22"/>
      <c r="U41" s="22"/>
      <c r="V41" s="22"/>
      <c r="W41" s="22">
        <v>12381320</v>
      </c>
      <c r="X41" s="22">
        <v>10750692</v>
      </c>
      <c r="Y41" s="22">
        <v>1630628</v>
      </c>
      <c r="Z41" s="23">
        <v>15.16765618436469</v>
      </c>
      <c r="AA41" s="20">
        <v>21501390</v>
      </c>
    </row>
    <row r="42" spans="1:27" x14ac:dyDescent="0.25">
      <c r="A42" s="19" t="s">
        <v>67</v>
      </c>
      <c r="B42" s="15" t="s">
        <v>32</v>
      </c>
      <c r="C42" s="20">
        <v>88487230</v>
      </c>
      <c r="D42" s="20"/>
      <c r="E42" s="21">
        <v>80012860</v>
      </c>
      <c r="F42" s="22">
        <v>81262860</v>
      </c>
      <c r="G42" s="22">
        <v>14506607</v>
      </c>
      <c r="H42" s="22">
        <v>10285360</v>
      </c>
      <c r="I42" s="22">
        <v>10591206</v>
      </c>
      <c r="J42" s="22">
        <v>35383173</v>
      </c>
      <c r="K42" s="22">
        <v>9079081</v>
      </c>
      <c r="L42" s="22">
        <v>2939880</v>
      </c>
      <c r="M42" s="22">
        <v>7662122</v>
      </c>
      <c r="N42" s="22">
        <v>19681083</v>
      </c>
      <c r="O42" s="22"/>
      <c r="P42" s="22"/>
      <c r="Q42" s="22"/>
      <c r="R42" s="22"/>
      <c r="S42" s="22"/>
      <c r="T42" s="22"/>
      <c r="U42" s="22"/>
      <c r="V42" s="22"/>
      <c r="W42" s="22">
        <v>55064256</v>
      </c>
      <c r="X42" s="22">
        <v>40631442</v>
      </c>
      <c r="Y42" s="22">
        <v>14432814</v>
      </c>
      <c r="Z42" s="23">
        <v>35.521294075656975</v>
      </c>
      <c r="AA42" s="20">
        <v>81262860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10657151</v>
      </c>
      <c r="D44" s="20"/>
      <c r="E44" s="21">
        <v>576547</v>
      </c>
      <c r="F44" s="22">
        <v>576547</v>
      </c>
      <c r="G44" s="22">
        <v>1016510</v>
      </c>
      <c r="H44" s="22">
        <v>826007</v>
      </c>
      <c r="I44" s="22">
        <v>1172506</v>
      </c>
      <c r="J44" s="22">
        <v>3015023</v>
      </c>
      <c r="K44" s="22">
        <v>248778</v>
      </c>
      <c r="L44" s="22"/>
      <c r="M44" s="22"/>
      <c r="N44" s="22">
        <v>248778</v>
      </c>
      <c r="O44" s="22"/>
      <c r="P44" s="22"/>
      <c r="Q44" s="22"/>
      <c r="R44" s="22"/>
      <c r="S44" s="22"/>
      <c r="T44" s="22"/>
      <c r="U44" s="22"/>
      <c r="V44" s="22"/>
      <c r="W44" s="22">
        <v>3263801</v>
      </c>
      <c r="X44" s="22">
        <v>288276</v>
      </c>
      <c r="Y44" s="22">
        <v>2975525</v>
      </c>
      <c r="Z44" s="23">
        <v>1032.1792310147221</v>
      </c>
      <c r="AA44" s="20">
        <v>576547</v>
      </c>
    </row>
    <row r="45" spans="1:27" x14ac:dyDescent="0.25">
      <c r="A45" s="19" t="s">
        <v>70</v>
      </c>
      <c r="B45" s="15" t="s">
        <v>32</v>
      </c>
      <c r="C45" s="20">
        <v>5928805</v>
      </c>
      <c r="D45" s="20"/>
      <c r="E45" s="21">
        <v>9538690</v>
      </c>
      <c r="F45" s="22">
        <v>9558690</v>
      </c>
      <c r="G45" s="22">
        <v>7417</v>
      </c>
      <c r="H45" s="22">
        <v>605464</v>
      </c>
      <c r="I45" s="22">
        <v>384426</v>
      </c>
      <c r="J45" s="22">
        <v>997307</v>
      </c>
      <c r="K45" s="22">
        <v>370740</v>
      </c>
      <c r="L45" s="22">
        <v>492120</v>
      </c>
      <c r="M45" s="22">
        <v>194401</v>
      </c>
      <c r="N45" s="22">
        <v>1057261</v>
      </c>
      <c r="O45" s="22"/>
      <c r="P45" s="22"/>
      <c r="Q45" s="22"/>
      <c r="R45" s="22"/>
      <c r="S45" s="22"/>
      <c r="T45" s="22"/>
      <c r="U45" s="22"/>
      <c r="V45" s="22"/>
      <c r="W45" s="22">
        <v>2054568</v>
      </c>
      <c r="X45" s="22">
        <v>4779360</v>
      </c>
      <c r="Y45" s="22">
        <v>-2724792</v>
      </c>
      <c r="Z45" s="23">
        <v>-57.011650095410261</v>
      </c>
      <c r="AA45" s="20">
        <v>9558690</v>
      </c>
    </row>
    <row r="46" spans="1:27" x14ac:dyDescent="0.25">
      <c r="A46" s="19" t="s">
        <v>71</v>
      </c>
      <c r="B46" s="15" t="s">
        <v>32</v>
      </c>
      <c r="C46" s="20">
        <v>1508294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375844066</v>
      </c>
      <c r="D48" s="29">
        <f t="shared" ref="D48:Y48" si="1">SUM(D35:D47)</f>
        <v>0</v>
      </c>
      <c r="E48" s="30">
        <f t="shared" si="1"/>
        <v>345720388</v>
      </c>
      <c r="F48" s="31">
        <f t="shared" si="1"/>
        <v>332912148</v>
      </c>
      <c r="G48" s="31">
        <f t="shared" si="1"/>
        <v>29144542</v>
      </c>
      <c r="H48" s="31">
        <f t="shared" si="1"/>
        <v>27285648</v>
      </c>
      <c r="I48" s="31">
        <f t="shared" si="1"/>
        <v>21138922</v>
      </c>
      <c r="J48" s="31">
        <f t="shared" si="1"/>
        <v>77569112</v>
      </c>
      <c r="K48" s="31">
        <f t="shared" si="1"/>
        <v>33862791</v>
      </c>
      <c r="L48" s="31">
        <f t="shared" si="1"/>
        <v>23422060</v>
      </c>
      <c r="M48" s="31">
        <f t="shared" si="1"/>
        <v>36306005</v>
      </c>
      <c r="N48" s="31">
        <f t="shared" si="1"/>
        <v>93590856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171159968</v>
      </c>
      <c r="X48" s="31">
        <f t="shared" si="1"/>
        <v>166456164</v>
      </c>
      <c r="Y48" s="31">
        <f t="shared" si="1"/>
        <v>4703804</v>
      </c>
      <c r="Z48" s="32">
        <f>+IF(X48&lt;&gt;0,+(Y48/X48)*100,0)</f>
        <v>2.8258514956526333</v>
      </c>
      <c r="AA48" s="29">
        <f>SUM(AA35:AA47)</f>
        <v>332912148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-94307401</v>
      </c>
      <c r="D49" s="39">
        <f t="shared" si="2"/>
        <v>0</v>
      </c>
      <c r="E49" s="40">
        <f t="shared" si="2"/>
        <v>-55530343</v>
      </c>
      <c r="F49" s="41">
        <f t="shared" si="2"/>
        <v>-42722103</v>
      </c>
      <c r="G49" s="41">
        <f t="shared" si="2"/>
        <v>-9360123</v>
      </c>
      <c r="H49" s="41">
        <f t="shared" si="2"/>
        <v>22566316</v>
      </c>
      <c r="I49" s="41">
        <f t="shared" si="2"/>
        <v>-1407874</v>
      </c>
      <c r="J49" s="41">
        <f t="shared" si="2"/>
        <v>11798319</v>
      </c>
      <c r="K49" s="41">
        <f t="shared" si="2"/>
        <v>-14223922</v>
      </c>
      <c r="L49" s="41">
        <f t="shared" si="2"/>
        <v>-3970238</v>
      </c>
      <c r="M49" s="41">
        <f t="shared" si="2"/>
        <v>-18625749</v>
      </c>
      <c r="N49" s="41">
        <f t="shared" si="2"/>
        <v>-36819909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-25021590</v>
      </c>
      <c r="X49" s="41">
        <f t="shared" si="2"/>
        <v>-21361134</v>
      </c>
      <c r="Y49" s="41">
        <f t="shared" si="2"/>
        <v>-3660456</v>
      </c>
      <c r="Z49" s="42">
        <f>+IF(X49&lt;&gt;0,+(Y49/X49)*100,0)</f>
        <v>17.13605654081848</v>
      </c>
      <c r="AA49" s="39">
        <f>+AA33-AA48</f>
        <v>-42722103</v>
      </c>
    </row>
    <row r="50" spans="1:27" x14ac:dyDescent="0.25">
      <c r="A50" s="43" t="s">
        <v>75</v>
      </c>
      <c r="B50" s="15" t="s">
        <v>32</v>
      </c>
      <c r="C50" s="20">
        <v>68637399</v>
      </c>
      <c r="D50" s="20"/>
      <c r="E50" s="21">
        <v>19504000</v>
      </c>
      <c r="F50" s="22">
        <v>19504000</v>
      </c>
      <c r="G50" s="22"/>
      <c r="H50" s="22">
        <v>881199</v>
      </c>
      <c r="I50" s="22">
        <v>1140020</v>
      </c>
      <c r="J50" s="22">
        <v>2021219</v>
      </c>
      <c r="K50" s="22">
        <v>1366282</v>
      </c>
      <c r="L50" s="22"/>
      <c r="M50" s="22">
        <v>1896716</v>
      </c>
      <c r="N50" s="22">
        <v>3262998</v>
      </c>
      <c r="O50" s="22"/>
      <c r="P50" s="22"/>
      <c r="Q50" s="22"/>
      <c r="R50" s="22"/>
      <c r="S50" s="22"/>
      <c r="T50" s="22"/>
      <c r="U50" s="22"/>
      <c r="V50" s="22"/>
      <c r="W50" s="22">
        <v>5284217</v>
      </c>
      <c r="X50" s="22">
        <v>9751998</v>
      </c>
      <c r="Y50" s="22">
        <v>-4467781</v>
      </c>
      <c r="Z50" s="23">
        <v>-45.814006524611671</v>
      </c>
      <c r="AA50" s="20">
        <v>19504000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-25670002</v>
      </c>
      <c r="D52" s="48">
        <f t="shared" si="3"/>
        <v>0</v>
      </c>
      <c r="E52" s="49">
        <f t="shared" si="3"/>
        <v>-36026343</v>
      </c>
      <c r="F52" s="50">
        <f t="shared" si="3"/>
        <v>-23218103</v>
      </c>
      <c r="G52" s="50">
        <f t="shared" si="3"/>
        <v>-9360123</v>
      </c>
      <c r="H52" s="50">
        <f t="shared" si="3"/>
        <v>23447515</v>
      </c>
      <c r="I52" s="50">
        <f t="shared" si="3"/>
        <v>-267854</v>
      </c>
      <c r="J52" s="50">
        <f t="shared" si="3"/>
        <v>13819538</v>
      </c>
      <c r="K52" s="50">
        <f t="shared" si="3"/>
        <v>-12857640</v>
      </c>
      <c r="L52" s="50">
        <f t="shared" si="3"/>
        <v>-3970238</v>
      </c>
      <c r="M52" s="50">
        <f t="shared" si="3"/>
        <v>-16729033</v>
      </c>
      <c r="N52" s="50">
        <f t="shared" si="3"/>
        <v>-33556911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-19737373</v>
      </c>
      <c r="X52" s="50">
        <f t="shared" si="3"/>
        <v>-11609136</v>
      </c>
      <c r="Y52" s="50">
        <f t="shared" si="3"/>
        <v>-8128237</v>
      </c>
      <c r="Z52" s="51">
        <f>+IF(X52&lt;&gt;0,+(Y52/X52)*100,0)</f>
        <v>70.015865091079988</v>
      </c>
      <c r="AA52" s="48">
        <f>SUM(AA49:AA51)</f>
        <v>-23218103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-25670002</v>
      </c>
      <c r="D54" s="54">
        <f>+D52-D53</f>
        <v>0</v>
      </c>
      <c r="E54" s="55">
        <f t="shared" si="4"/>
        <v>-36026343</v>
      </c>
      <c r="F54" s="56">
        <f t="shared" si="4"/>
        <v>-23218103</v>
      </c>
      <c r="G54" s="56">
        <f t="shared" si="4"/>
        <v>-9360123</v>
      </c>
      <c r="H54" s="56">
        <f t="shared" si="4"/>
        <v>23447515</v>
      </c>
      <c r="I54" s="56">
        <f t="shared" si="4"/>
        <v>-267854</v>
      </c>
      <c r="J54" s="56">
        <f t="shared" si="4"/>
        <v>13819538</v>
      </c>
      <c r="K54" s="56">
        <f t="shared" si="4"/>
        <v>-12857640</v>
      </c>
      <c r="L54" s="56">
        <f t="shared" si="4"/>
        <v>-3970238</v>
      </c>
      <c r="M54" s="56">
        <f t="shared" si="4"/>
        <v>-16729033</v>
      </c>
      <c r="N54" s="56">
        <f t="shared" si="4"/>
        <v>-33556911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-19737373</v>
      </c>
      <c r="X54" s="56">
        <f t="shared" si="4"/>
        <v>-11609136</v>
      </c>
      <c r="Y54" s="56">
        <f t="shared" si="4"/>
        <v>-8128237</v>
      </c>
      <c r="Z54" s="57">
        <f>+IF(X54&lt;&gt;0,+(Y54/X54)*100,0)</f>
        <v>70.015865091079988</v>
      </c>
      <c r="AA54" s="54">
        <f>+AA52-AA53</f>
        <v>-23218103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-25670002</v>
      </c>
      <c r="D57" s="48">
        <f>SUM(D54:D56)</f>
        <v>0</v>
      </c>
      <c r="E57" s="49">
        <f t="shared" si="5"/>
        <v>-36026343</v>
      </c>
      <c r="F57" s="50">
        <f t="shared" si="5"/>
        <v>-23218103</v>
      </c>
      <c r="G57" s="50">
        <f t="shared" si="5"/>
        <v>-9360123</v>
      </c>
      <c r="H57" s="50">
        <f t="shared" si="5"/>
        <v>23447515</v>
      </c>
      <c r="I57" s="50">
        <f t="shared" si="5"/>
        <v>-267854</v>
      </c>
      <c r="J57" s="50">
        <f t="shared" si="5"/>
        <v>13819538</v>
      </c>
      <c r="K57" s="50">
        <f t="shared" si="5"/>
        <v>-12857640</v>
      </c>
      <c r="L57" s="50">
        <f t="shared" si="5"/>
        <v>-3970238</v>
      </c>
      <c r="M57" s="50">
        <f t="shared" si="5"/>
        <v>-16729033</v>
      </c>
      <c r="N57" s="50">
        <f t="shared" si="5"/>
        <v>-33556911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-19737373</v>
      </c>
      <c r="X57" s="50">
        <f t="shared" si="5"/>
        <v>-11609136</v>
      </c>
      <c r="Y57" s="50">
        <f t="shared" si="5"/>
        <v>-8128237</v>
      </c>
      <c r="Z57" s="51">
        <f>+IF(X57&lt;&gt;0,+(Y57/X57)*100,0)</f>
        <v>70.015865091079988</v>
      </c>
      <c r="AA57" s="48">
        <f>SUM(AA54:AA56)</f>
        <v>-23218103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-25670002</v>
      </c>
      <c r="D60" s="65">
        <f>SUM(D57:D59)</f>
        <v>0</v>
      </c>
      <c r="E60" s="66">
        <f t="shared" si="6"/>
        <v>-36026343</v>
      </c>
      <c r="F60" s="67">
        <f t="shared" si="6"/>
        <v>-23218103</v>
      </c>
      <c r="G60" s="67">
        <f t="shared" si="6"/>
        <v>-9360123</v>
      </c>
      <c r="H60" s="67">
        <f t="shared" si="6"/>
        <v>23447515</v>
      </c>
      <c r="I60" s="67">
        <f t="shared" si="6"/>
        <v>-267854</v>
      </c>
      <c r="J60" s="67">
        <f t="shared" si="6"/>
        <v>13819538</v>
      </c>
      <c r="K60" s="67">
        <f t="shared" si="6"/>
        <v>-12857640</v>
      </c>
      <c r="L60" s="67">
        <f t="shared" si="6"/>
        <v>-3970238</v>
      </c>
      <c r="M60" s="67">
        <f t="shared" si="6"/>
        <v>-16729033</v>
      </c>
      <c r="N60" s="67">
        <f t="shared" si="6"/>
        <v>-33556911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-19737373</v>
      </c>
      <c r="X60" s="67">
        <f t="shared" si="6"/>
        <v>-11609136</v>
      </c>
      <c r="Y60" s="67">
        <f t="shared" si="6"/>
        <v>-8128237</v>
      </c>
      <c r="Z60" s="68">
        <f>+IF(X60&lt;&gt;0,+(Y60/X60)*100,0)</f>
        <v>70.015865091079988</v>
      </c>
      <c r="AA60" s="65">
        <f>SUM(AA57:AA59)</f>
        <v>-23218103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49769089</v>
      </c>
      <c r="D8" s="20"/>
      <c r="E8" s="21">
        <v>53157700</v>
      </c>
      <c r="F8" s="22">
        <v>53157700</v>
      </c>
      <c r="G8" s="22">
        <v>7178713</v>
      </c>
      <c r="H8" s="22">
        <v>4979556</v>
      </c>
      <c r="I8" s="22">
        <v>4831825</v>
      </c>
      <c r="J8" s="22">
        <v>16990094</v>
      </c>
      <c r="K8" s="22">
        <v>4824119</v>
      </c>
      <c r="L8" s="22">
        <v>4786109</v>
      </c>
      <c r="M8" s="22">
        <v>4790517</v>
      </c>
      <c r="N8" s="22">
        <v>14400745</v>
      </c>
      <c r="O8" s="22"/>
      <c r="P8" s="22"/>
      <c r="Q8" s="22"/>
      <c r="R8" s="22"/>
      <c r="S8" s="22"/>
      <c r="T8" s="22"/>
      <c r="U8" s="22"/>
      <c r="V8" s="22"/>
      <c r="W8" s="22">
        <v>31390839</v>
      </c>
      <c r="X8" s="22">
        <v>40300200</v>
      </c>
      <c r="Y8" s="22">
        <v>-8909361</v>
      </c>
      <c r="Z8" s="23">
        <v>-22.107485818928936</v>
      </c>
      <c r="AA8" s="20">
        <v>53157700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1156612</v>
      </c>
      <c r="D13" s="20"/>
      <c r="E13" s="21">
        <v>954800</v>
      </c>
      <c r="F13" s="22">
        <v>954800</v>
      </c>
      <c r="G13" s="22">
        <v>102591</v>
      </c>
      <c r="H13" s="22">
        <v>113831</v>
      </c>
      <c r="I13" s="22">
        <v>122163</v>
      </c>
      <c r="J13" s="22">
        <v>338585</v>
      </c>
      <c r="K13" s="22">
        <v>132025</v>
      </c>
      <c r="L13" s="22">
        <v>140147</v>
      </c>
      <c r="M13" s="22">
        <v>151427</v>
      </c>
      <c r="N13" s="22">
        <v>423599</v>
      </c>
      <c r="O13" s="22"/>
      <c r="P13" s="22"/>
      <c r="Q13" s="22"/>
      <c r="R13" s="22"/>
      <c r="S13" s="22"/>
      <c r="T13" s="22"/>
      <c r="U13" s="22"/>
      <c r="V13" s="22"/>
      <c r="W13" s="22">
        <v>762184</v>
      </c>
      <c r="X13" s="22">
        <v>525400</v>
      </c>
      <c r="Y13" s="22">
        <v>236784</v>
      </c>
      <c r="Z13" s="23">
        <v>45.067377236391323</v>
      </c>
      <c r="AA13" s="20">
        <v>954800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10278100</v>
      </c>
      <c r="D26" s="20"/>
      <c r="E26" s="21">
        <v>10836500</v>
      </c>
      <c r="F26" s="22">
        <v>10836500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5418000</v>
      </c>
      <c r="Y26" s="22">
        <v>-5418000</v>
      </c>
      <c r="Z26" s="23">
        <v>-100</v>
      </c>
      <c r="AA26" s="20">
        <v>10836500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61203801</v>
      </c>
      <c r="D33" s="29">
        <f t="shared" ref="D33:Y33" si="0">SUM(D6:D32)</f>
        <v>0</v>
      </c>
      <c r="E33" s="30">
        <f t="shared" si="0"/>
        <v>64949000</v>
      </c>
      <c r="F33" s="31">
        <f t="shared" si="0"/>
        <v>64949000</v>
      </c>
      <c r="G33" s="31">
        <f t="shared" si="0"/>
        <v>7281304</v>
      </c>
      <c r="H33" s="31">
        <f t="shared" si="0"/>
        <v>5093387</v>
      </c>
      <c r="I33" s="31">
        <f t="shared" si="0"/>
        <v>4953988</v>
      </c>
      <c r="J33" s="31">
        <f t="shared" si="0"/>
        <v>17328679</v>
      </c>
      <c r="K33" s="31">
        <f t="shared" si="0"/>
        <v>4956144</v>
      </c>
      <c r="L33" s="31">
        <f t="shared" si="0"/>
        <v>4926256</v>
      </c>
      <c r="M33" s="31">
        <f t="shared" si="0"/>
        <v>4941944</v>
      </c>
      <c r="N33" s="31">
        <f t="shared" si="0"/>
        <v>14824344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32153023</v>
      </c>
      <c r="X33" s="31">
        <f t="shared" si="0"/>
        <v>46243600</v>
      </c>
      <c r="Y33" s="31">
        <f t="shared" si="0"/>
        <v>-14090577</v>
      </c>
      <c r="Z33" s="32">
        <f>+IF(X33&lt;&gt;0,+(Y33/X33)*100,0)</f>
        <v>-30.470328867129719</v>
      </c>
      <c r="AA33" s="29">
        <f>SUM(AA6:AA32)</f>
        <v>64949000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19279504</v>
      </c>
      <c r="D35" s="20"/>
      <c r="E35" s="21">
        <v>20912900</v>
      </c>
      <c r="F35" s="22">
        <v>20912900</v>
      </c>
      <c r="G35" s="22">
        <v>1206115</v>
      </c>
      <c r="H35" s="22">
        <v>1321280</v>
      </c>
      <c r="I35" s="22">
        <v>1456374</v>
      </c>
      <c r="J35" s="22">
        <v>3983769</v>
      </c>
      <c r="K35" s="22">
        <v>1395869</v>
      </c>
      <c r="L35" s="22">
        <v>2062085</v>
      </c>
      <c r="M35" s="22">
        <v>1458279</v>
      </c>
      <c r="N35" s="22">
        <v>4916233</v>
      </c>
      <c r="O35" s="22"/>
      <c r="P35" s="22"/>
      <c r="Q35" s="22"/>
      <c r="R35" s="22"/>
      <c r="S35" s="22"/>
      <c r="T35" s="22"/>
      <c r="U35" s="22"/>
      <c r="V35" s="22"/>
      <c r="W35" s="22">
        <v>8900002</v>
      </c>
      <c r="X35" s="22">
        <v>11102200</v>
      </c>
      <c r="Y35" s="22">
        <v>-2202198</v>
      </c>
      <c r="Z35" s="23">
        <v>-19.835690223559293</v>
      </c>
      <c r="AA35" s="20">
        <v>20912900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1298152</v>
      </c>
      <c r="D38" s="20"/>
      <c r="E38" s="21">
        <v>3978200</v>
      </c>
      <c r="F38" s="22">
        <v>3978200</v>
      </c>
      <c r="G38" s="22">
        <v>29164</v>
      </c>
      <c r="H38" s="22">
        <v>119653</v>
      </c>
      <c r="I38" s="22">
        <v>121164</v>
      </c>
      <c r="J38" s="22">
        <v>269981</v>
      </c>
      <c r="K38" s="22">
        <v>159361</v>
      </c>
      <c r="L38" s="22">
        <v>185969</v>
      </c>
      <c r="M38" s="22">
        <v>98675</v>
      </c>
      <c r="N38" s="22">
        <v>444005</v>
      </c>
      <c r="O38" s="22"/>
      <c r="P38" s="22"/>
      <c r="Q38" s="22"/>
      <c r="R38" s="22"/>
      <c r="S38" s="22"/>
      <c r="T38" s="22"/>
      <c r="U38" s="22"/>
      <c r="V38" s="22"/>
      <c r="W38" s="22">
        <v>713986</v>
      </c>
      <c r="X38" s="22">
        <v>1988400</v>
      </c>
      <c r="Y38" s="22">
        <v>-1274414</v>
      </c>
      <c r="Z38" s="23">
        <v>-64.092436129551402</v>
      </c>
      <c r="AA38" s="20">
        <v>3978200</v>
      </c>
    </row>
    <row r="39" spans="1:27" x14ac:dyDescent="0.25">
      <c r="A39" s="19" t="s">
        <v>65</v>
      </c>
      <c r="B39" s="15" t="s">
        <v>32</v>
      </c>
      <c r="C39" s="20">
        <v>5753713</v>
      </c>
      <c r="D39" s="20"/>
      <c r="E39" s="21">
        <v>25900</v>
      </c>
      <c r="F39" s="22">
        <v>25900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13200</v>
      </c>
      <c r="Y39" s="22">
        <v>-13200</v>
      </c>
      <c r="Z39" s="23">
        <v>-100</v>
      </c>
      <c r="AA39" s="20">
        <v>25900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3814700</v>
      </c>
      <c r="F40" s="22">
        <v>3814700</v>
      </c>
      <c r="G40" s="22">
        <v>317892</v>
      </c>
      <c r="H40" s="22">
        <v>317892</v>
      </c>
      <c r="I40" s="22">
        <v>317892</v>
      </c>
      <c r="J40" s="22">
        <v>953676</v>
      </c>
      <c r="K40" s="22">
        <v>317892</v>
      </c>
      <c r="L40" s="22"/>
      <c r="M40" s="22">
        <v>635783</v>
      </c>
      <c r="N40" s="22">
        <v>953675</v>
      </c>
      <c r="O40" s="22"/>
      <c r="P40" s="22"/>
      <c r="Q40" s="22"/>
      <c r="R40" s="22"/>
      <c r="S40" s="22"/>
      <c r="T40" s="22"/>
      <c r="U40" s="22"/>
      <c r="V40" s="22"/>
      <c r="W40" s="22">
        <v>1907351</v>
      </c>
      <c r="X40" s="22">
        <v>2861000</v>
      </c>
      <c r="Y40" s="22">
        <v>-953649</v>
      </c>
      <c r="Z40" s="23">
        <v>-33.332715833624604</v>
      </c>
      <c r="AA40" s="20">
        <v>3814700</v>
      </c>
    </row>
    <row r="41" spans="1:27" x14ac:dyDescent="0.25">
      <c r="A41" s="19" t="s">
        <v>40</v>
      </c>
      <c r="B41" s="15" t="s">
        <v>32</v>
      </c>
      <c r="C41" s="20">
        <v>957584</v>
      </c>
      <c r="D41" s="20"/>
      <c r="E41" s="21">
        <v>1303000</v>
      </c>
      <c r="F41" s="22">
        <v>1303000</v>
      </c>
      <c r="G41" s="22"/>
      <c r="H41" s="22">
        <v>181938</v>
      </c>
      <c r="I41" s="22">
        <v>181938</v>
      </c>
      <c r="J41" s="22">
        <v>363876</v>
      </c>
      <c r="K41" s="22">
        <v>181938</v>
      </c>
      <c r="L41" s="22">
        <v>181938</v>
      </c>
      <c r="M41" s="22">
        <v>181938</v>
      </c>
      <c r="N41" s="22">
        <v>545814</v>
      </c>
      <c r="O41" s="22"/>
      <c r="P41" s="22"/>
      <c r="Q41" s="22"/>
      <c r="R41" s="22"/>
      <c r="S41" s="22"/>
      <c r="T41" s="22"/>
      <c r="U41" s="22"/>
      <c r="V41" s="22"/>
      <c r="W41" s="22">
        <v>909690</v>
      </c>
      <c r="X41" s="22">
        <v>490300</v>
      </c>
      <c r="Y41" s="22">
        <v>419390</v>
      </c>
      <c r="Z41" s="23">
        <v>85.537426065674083</v>
      </c>
      <c r="AA41" s="20">
        <v>1303000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4168594</v>
      </c>
      <c r="D44" s="20"/>
      <c r="E44" s="21">
        <v>2632000</v>
      </c>
      <c r="F44" s="22">
        <v>2632000</v>
      </c>
      <c r="G44" s="22">
        <v>510889</v>
      </c>
      <c r="H44" s="22">
        <v>1205233</v>
      </c>
      <c r="I44" s="22">
        <v>615104</v>
      </c>
      <c r="J44" s="22">
        <v>2331226</v>
      </c>
      <c r="K44" s="22">
        <v>409995</v>
      </c>
      <c r="L44" s="22">
        <v>273140</v>
      </c>
      <c r="M44" s="22">
        <v>247086</v>
      </c>
      <c r="N44" s="22">
        <v>930221</v>
      </c>
      <c r="O44" s="22"/>
      <c r="P44" s="22"/>
      <c r="Q44" s="22"/>
      <c r="R44" s="22"/>
      <c r="S44" s="22"/>
      <c r="T44" s="22"/>
      <c r="U44" s="22"/>
      <c r="V44" s="22"/>
      <c r="W44" s="22">
        <v>3261447</v>
      </c>
      <c r="X44" s="22">
        <v>1315800</v>
      </c>
      <c r="Y44" s="22">
        <v>1945647</v>
      </c>
      <c r="Z44" s="23">
        <v>147.86798905608757</v>
      </c>
      <c r="AA44" s="20">
        <v>2632000</v>
      </c>
    </row>
    <row r="45" spans="1:27" x14ac:dyDescent="0.25">
      <c r="A45" s="19" t="s">
        <v>70</v>
      </c>
      <c r="B45" s="15" t="s">
        <v>32</v>
      </c>
      <c r="C45" s="20">
        <v>2090083</v>
      </c>
      <c r="D45" s="20"/>
      <c r="E45" s="21">
        <v>1990900</v>
      </c>
      <c r="F45" s="22">
        <v>1990900</v>
      </c>
      <c r="G45" s="22">
        <v>92035</v>
      </c>
      <c r="H45" s="22">
        <v>168404</v>
      </c>
      <c r="I45" s="22">
        <v>185515</v>
      </c>
      <c r="J45" s="22">
        <v>445954</v>
      </c>
      <c r="K45" s="22">
        <v>124789</v>
      </c>
      <c r="L45" s="22">
        <v>132779</v>
      </c>
      <c r="M45" s="22">
        <v>112344</v>
      </c>
      <c r="N45" s="22">
        <v>369912</v>
      </c>
      <c r="O45" s="22"/>
      <c r="P45" s="22"/>
      <c r="Q45" s="22"/>
      <c r="R45" s="22"/>
      <c r="S45" s="22"/>
      <c r="T45" s="22"/>
      <c r="U45" s="22"/>
      <c r="V45" s="22"/>
      <c r="W45" s="22">
        <v>815866</v>
      </c>
      <c r="X45" s="22">
        <v>1099200</v>
      </c>
      <c r="Y45" s="22">
        <v>-283334</v>
      </c>
      <c r="Z45" s="23">
        <v>-25.776382823871906</v>
      </c>
      <c r="AA45" s="20">
        <v>1990900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33547630</v>
      </c>
      <c r="D48" s="29">
        <f t="shared" ref="D48:Y48" si="1">SUM(D35:D47)</f>
        <v>0</v>
      </c>
      <c r="E48" s="30">
        <f t="shared" si="1"/>
        <v>34657600</v>
      </c>
      <c r="F48" s="31">
        <f t="shared" si="1"/>
        <v>34657600</v>
      </c>
      <c r="G48" s="31">
        <f t="shared" si="1"/>
        <v>2156095</v>
      </c>
      <c r="H48" s="31">
        <f t="shared" si="1"/>
        <v>3314400</v>
      </c>
      <c r="I48" s="31">
        <f t="shared" si="1"/>
        <v>2877987</v>
      </c>
      <c r="J48" s="31">
        <f t="shared" si="1"/>
        <v>8348482</v>
      </c>
      <c r="K48" s="31">
        <f t="shared" si="1"/>
        <v>2589844</v>
      </c>
      <c r="L48" s="31">
        <f t="shared" si="1"/>
        <v>2835911</v>
      </c>
      <c r="M48" s="31">
        <f t="shared" si="1"/>
        <v>2734105</v>
      </c>
      <c r="N48" s="31">
        <f t="shared" si="1"/>
        <v>8159860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16508342</v>
      </c>
      <c r="X48" s="31">
        <f t="shared" si="1"/>
        <v>18870100</v>
      </c>
      <c r="Y48" s="31">
        <f t="shared" si="1"/>
        <v>-2361758</v>
      </c>
      <c r="Z48" s="32">
        <f>+IF(X48&lt;&gt;0,+(Y48/X48)*100,0)</f>
        <v>-12.515874319690939</v>
      </c>
      <c r="AA48" s="29">
        <f>SUM(AA35:AA47)</f>
        <v>34657600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27656171</v>
      </c>
      <c r="D49" s="39">
        <f t="shared" si="2"/>
        <v>0</v>
      </c>
      <c r="E49" s="40">
        <f t="shared" si="2"/>
        <v>30291400</v>
      </c>
      <c r="F49" s="41">
        <f t="shared" si="2"/>
        <v>30291400</v>
      </c>
      <c r="G49" s="41">
        <f t="shared" si="2"/>
        <v>5125209</v>
      </c>
      <c r="H49" s="41">
        <f t="shared" si="2"/>
        <v>1778987</v>
      </c>
      <c r="I49" s="41">
        <f t="shared" si="2"/>
        <v>2076001</v>
      </c>
      <c r="J49" s="41">
        <f t="shared" si="2"/>
        <v>8980197</v>
      </c>
      <c r="K49" s="41">
        <f t="shared" si="2"/>
        <v>2366300</v>
      </c>
      <c r="L49" s="41">
        <f t="shared" si="2"/>
        <v>2090345</v>
      </c>
      <c r="M49" s="41">
        <f t="shared" si="2"/>
        <v>2207839</v>
      </c>
      <c r="N49" s="41">
        <f t="shared" si="2"/>
        <v>6664484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15644681</v>
      </c>
      <c r="X49" s="41">
        <f t="shared" si="2"/>
        <v>27373500</v>
      </c>
      <c r="Y49" s="41">
        <f t="shared" si="2"/>
        <v>-11728819</v>
      </c>
      <c r="Z49" s="42">
        <f>+IF(X49&lt;&gt;0,+(Y49/X49)*100,0)</f>
        <v>-42.847348713171499</v>
      </c>
      <c r="AA49" s="39">
        <f>+AA33-AA48</f>
        <v>30291400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27656171</v>
      </c>
      <c r="D52" s="48">
        <f t="shared" si="3"/>
        <v>0</v>
      </c>
      <c r="E52" s="49">
        <f t="shared" si="3"/>
        <v>30291400</v>
      </c>
      <c r="F52" s="50">
        <f t="shared" si="3"/>
        <v>30291400</v>
      </c>
      <c r="G52" s="50">
        <f t="shared" si="3"/>
        <v>5125209</v>
      </c>
      <c r="H52" s="50">
        <f t="shared" si="3"/>
        <v>1778987</v>
      </c>
      <c r="I52" s="50">
        <f t="shared" si="3"/>
        <v>2076001</v>
      </c>
      <c r="J52" s="50">
        <f t="shared" si="3"/>
        <v>8980197</v>
      </c>
      <c r="K52" s="50">
        <f t="shared" si="3"/>
        <v>2366300</v>
      </c>
      <c r="L52" s="50">
        <f t="shared" si="3"/>
        <v>2090345</v>
      </c>
      <c r="M52" s="50">
        <f t="shared" si="3"/>
        <v>2207839</v>
      </c>
      <c r="N52" s="50">
        <f t="shared" si="3"/>
        <v>6664484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15644681</v>
      </c>
      <c r="X52" s="50">
        <f t="shared" si="3"/>
        <v>27373500</v>
      </c>
      <c r="Y52" s="50">
        <f t="shared" si="3"/>
        <v>-11728819</v>
      </c>
      <c r="Z52" s="51">
        <f>+IF(X52&lt;&gt;0,+(Y52/X52)*100,0)</f>
        <v>-42.847348713171499</v>
      </c>
      <c r="AA52" s="48">
        <f>SUM(AA49:AA51)</f>
        <v>30291400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27656171</v>
      </c>
      <c r="D54" s="54">
        <f>+D52-D53</f>
        <v>0</v>
      </c>
      <c r="E54" s="55">
        <f t="shared" si="4"/>
        <v>30291400</v>
      </c>
      <c r="F54" s="56">
        <f t="shared" si="4"/>
        <v>30291400</v>
      </c>
      <c r="G54" s="56">
        <f t="shared" si="4"/>
        <v>5125209</v>
      </c>
      <c r="H54" s="56">
        <f t="shared" si="4"/>
        <v>1778987</v>
      </c>
      <c r="I54" s="56">
        <f t="shared" si="4"/>
        <v>2076001</v>
      </c>
      <c r="J54" s="56">
        <f t="shared" si="4"/>
        <v>8980197</v>
      </c>
      <c r="K54" s="56">
        <f t="shared" si="4"/>
        <v>2366300</v>
      </c>
      <c r="L54" s="56">
        <f t="shared" si="4"/>
        <v>2090345</v>
      </c>
      <c r="M54" s="56">
        <f t="shared" si="4"/>
        <v>2207839</v>
      </c>
      <c r="N54" s="56">
        <f t="shared" si="4"/>
        <v>6664484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15644681</v>
      </c>
      <c r="X54" s="56">
        <f t="shared" si="4"/>
        <v>27373500</v>
      </c>
      <c r="Y54" s="56">
        <f t="shared" si="4"/>
        <v>-11728819</v>
      </c>
      <c r="Z54" s="57">
        <f>+IF(X54&lt;&gt;0,+(Y54/X54)*100,0)</f>
        <v>-42.847348713171499</v>
      </c>
      <c r="AA54" s="54">
        <f>+AA52-AA53</f>
        <v>30291400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27656171</v>
      </c>
      <c r="D57" s="48">
        <f>SUM(D54:D56)</f>
        <v>0</v>
      </c>
      <c r="E57" s="49">
        <f t="shared" si="5"/>
        <v>30291400</v>
      </c>
      <c r="F57" s="50">
        <f t="shared" si="5"/>
        <v>30291400</v>
      </c>
      <c r="G57" s="50">
        <f t="shared" si="5"/>
        <v>5125209</v>
      </c>
      <c r="H57" s="50">
        <f t="shared" si="5"/>
        <v>1778987</v>
      </c>
      <c r="I57" s="50">
        <f t="shared" si="5"/>
        <v>2076001</v>
      </c>
      <c r="J57" s="50">
        <f t="shared" si="5"/>
        <v>8980197</v>
      </c>
      <c r="K57" s="50">
        <f t="shared" si="5"/>
        <v>2366300</v>
      </c>
      <c r="L57" s="50">
        <f t="shared" si="5"/>
        <v>2090345</v>
      </c>
      <c r="M57" s="50">
        <f t="shared" si="5"/>
        <v>2207839</v>
      </c>
      <c r="N57" s="50">
        <f t="shared" si="5"/>
        <v>6664484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15644681</v>
      </c>
      <c r="X57" s="50">
        <f t="shared" si="5"/>
        <v>27373500</v>
      </c>
      <c r="Y57" s="50">
        <f t="shared" si="5"/>
        <v>-11728819</v>
      </c>
      <c r="Z57" s="51">
        <f>+IF(X57&lt;&gt;0,+(Y57/X57)*100,0)</f>
        <v>-42.847348713171499</v>
      </c>
      <c r="AA57" s="48">
        <f>SUM(AA54:AA56)</f>
        <v>30291400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27656171</v>
      </c>
      <c r="D60" s="65">
        <f>SUM(D57:D59)</f>
        <v>0</v>
      </c>
      <c r="E60" s="66">
        <f t="shared" si="6"/>
        <v>30291400</v>
      </c>
      <c r="F60" s="67">
        <f t="shared" si="6"/>
        <v>30291400</v>
      </c>
      <c r="G60" s="67">
        <f t="shared" si="6"/>
        <v>5125209</v>
      </c>
      <c r="H60" s="67">
        <f t="shared" si="6"/>
        <v>1778987</v>
      </c>
      <c r="I60" s="67">
        <f t="shared" si="6"/>
        <v>2076001</v>
      </c>
      <c r="J60" s="67">
        <f t="shared" si="6"/>
        <v>8980197</v>
      </c>
      <c r="K60" s="67">
        <f t="shared" si="6"/>
        <v>2366300</v>
      </c>
      <c r="L60" s="67">
        <f t="shared" si="6"/>
        <v>2090345</v>
      </c>
      <c r="M60" s="67">
        <f t="shared" si="6"/>
        <v>2207839</v>
      </c>
      <c r="N60" s="67">
        <f t="shared" si="6"/>
        <v>6664484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15644681</v>
      </c>
      <c r="X60" s="67">
        <f t="shared" si="6"/>
        <v>27373500</v>
      </c>
      <c r="Y60" s="67">
        <f t="shared" si="6"/>
        <v>-11728819</v>
      </c>
      <c r="Z60" s="68">
        <f>+IF(X60&lt;&gt;0,+(Y60/X60)*100,0)</f>
        <v>-42.847348713171499</v>
      </c>
      <c r="AA60" s="65">
        <f>SUM(AA57:AA59)</f>
        <v>30291400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79803362</v>
      </c>
      <c r="D8" s="20"/>
      <c r="E8" s="21">
        <v>80728986</v>
      </c>
      <c r="F8" s="22">
        <v>80728986</v>
      </c>
      <c r="G8" s="22">
        <v>6867040</v>
      </c>
      <c r="H8" s="22">
        <v>6787831</v>
      </c>
      <c r="I8" s="22">
        <v>7006943</v>
      </c>
      <c r="J8" s="22">
        <v>20661814</v>
      </c>
      <c r="K8" s="22">
        <v>6771473</v>
      </c>
      <c r="L8" s="22">
        <v>6866064</v>
      </c>
      <c r="M8" s="22">
        <v>6890645</v>
      </c>
      <c r="N8" s="22">
        <v>20528182</v>
      </c>
      <c r="O8" s="22"/>
      <c r="P8" s="22"/>
      <c r="Q8" s="22"/>
      <c r="R8" s="22"/>
      <c r="S8" s="22"/>
      <c r="T8" s="22"/>
      <c r="U8" s="22"/>
      <c r="V8" s="22"/>
      <c r="W8" s="22">
        <v>41189996</v>
      </c>
      <c r="X8" s="22">
        <v>40364484</v>
      </c>
      <c r="Y8" s="22">
        <v>825512</v>
      </c>
      <c r="Z8" s="23">
        <v>2.0451444393541607</v>
      </c>
      <c r="AA8" s="20">
        <v>80728986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3569872</v>
      </c>
      <c r="D13" s="20"/>
      <c r="E13" s="21">
        <v>4650200</v>
      </c>
      <c r="F13" s="22">
        <v>4650200</v>
      </c>
      <c r="G13" s="22">
        <v>704071</v>
      </c>
      <c r="H13" s="22">
        <v>4370</v>
      </c>
      <c r="I13" s="22">
        <v>713143</v>
      </c>
      <c r="J13" s="22">
        <v>1421584</v>
      </c>
      <c r="K13" s="22">
        <v>735546</v>
      </c>
      <c r="L13" s="22">
        <v>736852</v>
      </c>
      <c r="M13" s="22">
        <v>735992</v>
      </c>
      <c r="N13" s="22">
        <v>2208390</v>
      </c>
      <c r="O13" s="22"/>
      <c r="P13" s="22"/>
      <c r="Q13" s="22"/>
      <c r="R13" s="22"/>
      <c r="S13" s="22"/>
      <c r="T13" s="22"/>
      <c r="U13" s="22"/>
      <c r="V13" s="22"/>
      <c r="W13" s="22">
        <v>3629974</v>
      </c>
      <c r="X13" s="22">
        <v>2325096</v>
      </c>
      <c r="Y13" s="22">
        <v>1304878</v>
      </c>
      <c r="Z13" s="23">
        <v>56.121467672732649</v>
      </c>
      <c r="AA13" s="20">
        <v>4650200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80246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6165200</v>
      </c>
      <c r="D26" s="20"/>
      <c r="E26" s="21">
        <v>12652880</v>
      </c>
      <c r="F26" s="22">
        <v>12652880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6326436</v>
      </c>
      <c r="Y26" s="22">
        <v>-6326436</v>
      </c>
      <c r="Z26" s="23">
        <v>-100</v>
      </c>
      <c r="AA26" s="20">
        <v>12652880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5853140</v>
      </c>
      <c r="D29" s="20"/>
      <c r="E29" s="21">
        <v>6294749</v>
      </c>
      <c r="F29" s="22">
        <v>6294749</v>
      </c>
      <c r="G29" s="22">
        <v>469605</v>
      </c>
      <c r="H29" s="22">
        <v>444452</v>
      </c>
      <c r="I29" s="22">
        <v>484001</v>
      </c>
      <c r="J29" s="22">
        <v>1398058</v>
      </c>
      <c r="K29" s="22">
        <v>486401</v>
      </c>
      <c r="L29" s="22">
        <v>439985</v>
      </c>
      <c r="M29" s="22">
        <v>457611</v>
      </c>
      <c r="N29" s="22">
        <v>1383997</v>
      </c>
      <c r="O29" s="22"/>
      <c r="P29" s="22"/>
      <c r="Q29" s="22"/>
      <c r="R29" s="22"/>
      <c r="S29" s="22"/>
      <c r="T29" s="22"/>
      <c r="U29" s="22"/>
      <c r="V29" s="22"/>
      <c r="W29" s="22">
        <v>2782055</v>
      </c>
      <c r="X29" s="22">
        <v>3147372</v>
      </c>
      <c r="Y29" s="22">
        <v>-365317</v>
      </c>
      <c r="Z29" s="23">
        <v>-11.607048674259032</v>
      </c>
      <c r="AA29" s="20">
        <v>6294749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450395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95922215</v>
      </c>
      <c r="D33" s="29">
        <f t="shared" ref="D33:Y33" si="0">SUM(D6:D32)</f>
        <v>0</v>
      </c>
      <c r="E33" s="30">
        <f t="shared" si="0"/>
        <v>104326815</v>
      </c>
      <c r="F33" s="31">
        <f t="shared" si="0"/>
        <v>104326815</v>
      </c>
      <c r="G33" s="31">
        <f t="shared" si="0"/>
        <v>8040716</v>
      </c>
      <c r="H33" s="31">
        <f t="shared" si="0"/>
        <v>7236653</v>
      </c>
      <c r="I33" s="31">
        <f t="shared" si="0"/>
        <v>8204087</v>
      </c>
      <c r="J33" s="31">
        <f t="shared" si="0"/>
        <v>23481456</v>
      </c>
      <c r="K33" s="31">
        <f t="shared" si="0"/>
        <v>7993420</v>
      </c>
      <c r="L33" s="31">
        <f t="shared" si="0"/>
        <v>8042901</v>
      </c>
      <c r="M33" s="31">
        <f t="shared" si="0"/>
        <v>8084248</v>
      </c>
      <c r="N33" s="31">
        <f t="shared" si="0"/>
        <v>24120569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47602025</v>
      </c>
      <c r="X33" s="31">
        <f t="shared" si="0"/>
        <v>52163388</v>
      </c>
      <c r="Y33" s="31">
        <f t="shared" si="0"/>
        <v>-4561363</v>
      </c>
      <c r="Z33" s="32">
        <f>+IF(X33&lt;&gt;0,+(Y33/X33)*100,0)</f>
        <v>-8.7443764197218172</v>
      </c>
      <c r="AA33" s="29">
        <f>SUM(AA6:AA32)</f>
        <v>104326815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17583213</v>
      </c>
      <c r="D35" s="20"/>
      <c r="E35" s="21">
        <v>22163983</v>
      </c>
      <c r="F35" s="22">
        <v>22163983</v>
      </c>
      <c r="G35" s="22">
        <v>1350407</v>
      </c>
      <c r="H35" s="22">
        <v>1314638</v>
      </c>
      <c r="I35" s="22">
        <v>1381051</v>
      </c>
      <c r="J35" s="22">
        <v>4046096</v>
      </c>
      <c r="K35" s="22"/>
      <c r="L35" s="22">
        <v>2718030</v>
      </c>
      <c r="M35" s="22">
        <v>1385471</v>
      </c>
      <c r="N35" s="22">
        <v>4103501</v>
      </c>
      <c r="O35" s="22"/>
      <c r="P35" s="22"/>
      <c r="Q35" s="22"/>
      <c r="R35" s="22"/>
      <c r="S35" s="22"/>
      <c r="T35" s="22"/>
      <c r="U35" s="22"/>
      <c r="V35" s="22"/>
      <c r="W35" s="22">
        <v>8149597</v>
      </c>
      <c r="X35" s="22">
        <v>11081928</v>
      </c>
      <c r="Y35" s="22">
        <v>-2932331</v>
      </c>
      <c r="Z35" s="23">
        <v>-26.460476913403514</v>
      </c>
      <c r="AA35" s="20">
        <v>22163983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698775</v>
      </c>
      <c r="D38" s="20"/>
      <c r="E38" s="21">
        <v>1042161</v>
      </c>
      <c r="F38" s="22">
        <v>1042161</v>
      </c>
      <c r="G38" s="22">
        <v>32451</v>
      </c>
      <c r="H38" s="22">
        <v>32073</v>
      </c>
      <c r="I38" s="22">
        <v>45004</v>
      </c>
      <c r="J38" s="22">
        <v>109528</v>
      </c>
      <c r="K38" s="22">
        <v>37694</v>
      </c>
      <c r="L38" s="22">
        <v>42314</v>
      </c>
      <c r="M38" s="22">
        <v>22859</v>
      </c>
      <c r="N38" s="22">
        <v>102867</v>
      </c>
      <c r="O38" s="22"/>
      <c r="P38" s="22"/>
      <c r="Q38" s="22"/>
      <c r="R38" s="22"/>
      <c r="S38" s="22"/>
      <c r="T38" s="22"/>
      <c r="U38" s="22"/>
      <c r="V38" s="22"/>
      <c r="W38" s="22">
        <v>212395</v>
      </c>
      <c r="X38" s="22">
        <v>521064</v>
      </c>
      <c r="Y38" s="22">
        <v>-308669</v>
      </c>
      <c r="Z38" s="23">
        <v>-59.238212580412387</v>
      </c>
      <c r="AA38" s="20">
        <v>1042161</v>
      </c>
    </row>
    <row r="39" spans="1:27" x14ac:dyDescent="0.25">
      <c r="A39" s="19" t="s">
        <v>65</v>
      </c>
      <c r="B39" s="15" t="s">
        <v>32</v>
      </c>
      <c r="C39" s="20">
        <v>14451155</v>
      </c>
      <c r="D39" s="20"/>
      <c r="E39" s="21">
        <v>3309471</v>
      </c>
      <c r="F39" s="22">
        <v>3309471</v>
      </c>
      <c r="G39" s="22"/>
      <c r="H39" s="22"/>
      <c r="I39" s="22"/>
      <c r="J39" s="22"/>
      <c r="K39" s="22"/>
      <c r="L39" s="22">
        <v>37852358</v>
      </c>
      <c r="M39" s="22">
        <v>-28902940</v>
      </c>
      <c r="N39" s="22">
        <v>8949418</v>
      </c>
      <c r="O39" s="22"/>
      <c r="P39" s="22"/>
      <c r="Q39" s="22"/>
      <c r="R39" s="22"/>
      <c r="S39" s="22"/>
      <c r="T39" s="22"/>
      <c r="U39" s="22"/>
      <c r="V39" s="22"/>
      <c r="W39" s="22">
        <v>8949418</v>
      </c>
      <c r="X39" s="22"/>
      <c r="Y39" s="22">
        <v>8949418</v>
      </c>
      <c r="Z39" s="23"/>
      <c r="AA39" s="20">
        <v>3309471</v>
      </c>
    </row>
    <row r="40" spans="1:27" x14ac:dyDescent="0.25">
      <c r="A40" s="19" t="s">
        <v>66</v>
      </c>
      <c r="B40" s="15" t="s">
        <v>32</v>
      </c>
      <c r="C40" s="20">
        <v>6578676</v>
      </c>
      <c r="D40" s="20"/>
      <c r="E40" s="21">
        <v>6682788</v>
      </c>
      <c r="F40" s="22">
        <v>6682788</v>
      </c>
      <c r="G40" s="22"/>
      <c r="H40" s="22">
        <v>125450</v>
      </c>
      <c r="I40" s="22">
        <v>1545244</v>
      </c>
      <c r="J40" s="22">
        <v>1670694</v>
      </c>
      <c r="K40" s="22">
        <v>515082</v>
      </c>
      <c r="L40" s="22">
        <v>515082</v>
      </c>
      <c r="M40" s="22">
        <v>515082</v>
      </c>
      <c r="N40" s="22">
        <v>1545246</v>
      </c>
      <c r="O40" s="22"/>
      <c r="P40" s="22"/>
      <c r="Q40" s="22"/>
      <c r="R40" s="22"/>
      <c r="S40" s="22"/>
      <c r="T40" s="22"/>
      <c r="U40" s="22"/>
      <c r="V40" s="22"/>
      <c r="W40" s="22">
        <v>3215940</v>
      </c>
      <c r="X40" s="22">
        <v>3341358</v>
      </c>
      <c r="Y40" s="22">
        <v>-125418</v>
      </c>
      <c r="Z40" s="23">
        <v>-3.7535038149159714</v>
      </c>
      <c r="AA40" s="20">
        <v>6682788</v>
      </c>
    </row>
    <row r="41" spans="1:27" x14ac:dyDescent="0.25">
      <c r="A41" s="19" t="s">
        <v>40</v>
      </c>
      <c r="B41" s="15" t="s">
        <v>32</v>
      </c>
      <c r="C41" s="20">
        <v>3215122</v>
      </c>
      <c r="D41" s="20"/>
      <c r="E41" s="21">
        <v>2236983</v>
      </c>
      <c r="F41" s="22">
        <v>2236983</v>
      </c>
      <c r="G41" s="22"/>
      <c r="H41" s="22"/>
      <c r="I41" s="22"/>
      <c r="J41" s="22"/>
      <c r="K41" s="22"/>
      <c r="L41" s="22"/>
      <c r="M41" s="22">
        <v>1148400</v>
      </c>
      <c r="N41" s="22">
        <v>1148400</v>
      </c>
      <c r="O41" s="22"/>
      <c r="P41" s="22"/>
      <c r="Q41" s="22"/>
      <c r="R41" s="22"/>
      <c r="S41" s="22"/>
      <c r="T41" s="22"/>
      <c r="U41" s="22"/>
      <c r="V41" s="22"/>
      <c r="W41" s="22">
        <v>1148400</v>
      </c>
      <c r="X41" s="22">
        <v>1118490</v>
      </c>
      <c r="Y41" s="22">
        <v>29910</v>
      </c>
      <c r="Z41" s="23">
        <v>2.6741410294235979</v>
      </c>
      <c r="AA41" s="20">
        <v>2236983</v>
      </c>
    </row>
    <row r="42" spans="1:27" x14ac:dyDescent="0.25">
      <c r="A42" s="19" t="s">
        <v>67</v>
      </c>
      <c r="B42" s="15" t="s">
        <v>32</v>
      </c>
      <c r="C42" s="20">
        <v>3421177</v>
      </c>
      <c r="D42" s="20"/>
      <c r="E42" s="21">
        <v>4407565</v>
      </c>
      <c r="F42" s="22">
        <v>4407565</v>
      </c>
      <c r="G42" s="22"/>
      <c r="H42" s="22"/>
      <c r="I42" s="22">
        <v>70802</v>
      </c>
      <c r="J42" s="22">
        <v>70802</v>
      </c>
      <c r="K42" s="22">
        <v>172223</v>
      </c>
      <c r="L42" s="22">
        <v>143593</v>
      </c>
      <c r="M42" s="22">
        <v>155745</v>
      </c>
      <c r="N42" s="22">
        <v>471561</v>
      </c>
      <c r="O42" s="22"/>
      <c r="P42" s="22"/>
      <c r="Q42" s="22"/>
      <c r="R42" s="22"/>
      <c r="S42" s="22"/>
      <c r="T42" s="22"/>
      <c r="U42" s="22"/>
      <c r="V42" s="22"/>
      <c r="W42" s="22">
        <v>542363</v>
      </c>
      <c r="X42" s="22">
        <v>2203728</v>
      </c>
      <c r="Y42" s="22">
        <v>-1661365</v>
      </c>
      <c r="Z42" s="23">
        <v>-75.388841091096538</v>
      </c>
      <c r="AA42" s="20">
        <v>4407565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11528407</v>
      </c>
      <c r="D44" s="20"/>
      <c r="E44" s="21">
        <v>14000000</v>
      </c>
      <c r="F44" s="22">
        <v>14000000</v>
      </c>
      <c r="G44" s="22">
        <v>91760</v>
      </c>
      <c r="H44" s="22">
        <v>5737</v>
      </c>
      <c r="I44" s="22">
        <v>2070783</v>
      </c>
      <c r="J44" s="22">
        <v>2168280</v>
      </c>
      <c r="K44" s="22">
        <v>406623</v>
      </c>
      <c r="L44" s="22">
        <v>3718630</v>
      </c>
      <c r="M44" s="22">
        <v>179176</v>
      </c>
      <c r="N44" s="22">
        <v>4304429</v>
      </c>
      <c r="O44" s="22"/>
      <c r="P44" s="22"/>
      <c r="Q44" s="22"/>
      <c r="R44" s="22"/>
      <c r="S44" s="22"/>
      <c r="T44" s="22"/>
      <c r="U44" s="22"/>
      <c r="V44" s="22"/>
      <c r="W44" s="22">
        <v>6472709</v>
      </c>
      <c r="X44" s="22">
        <v>6999996</v>
      </c>
      <c r="Y44" s="22">
        <v>-527287</v>
      </c>
      <c r="Z44" s="23">
        <v>-7.5326757329575607</v>
      </c>
      <c r="AA44" s="20">
        <v>14000000</v>
      </c>
    </row>
    <row r="45" spans="1:27" x14ac:dyDescent="0.25">
      <c r="A45" s="19" t="s">
        <v>70</v>
      </c>
      <c r="B45" s="15" t="s">
        <v>32</v>
      </c>
      <c r="C45" s="20">
        <v>1804530</v>
      </c>
      <c r="D45" s="20"/>
      <c r="E45" s="21">
        <v>3152397</v>
      </c>
      <c r="F45" s="22">
        <v>3152397</v>
      </c>
      <c r="G45" s="22">
        <v>2112</v>
      </c>
      <c r="H45" s="22">
        <v>323756</v>
      </c>
      <c r="I45" s="22">
        <v>315206</v>
      </c>
      <c r="J45" s="22">
        <v>641074</v>
      </c>
      <c r="K45" s="22">
        <v>12293</v>
      </c>
      <c r="L45" s="22">
        <v>238416</v>
      </c>
      <c r="M45" s="22">
        <v>136179</v>
      </c>
      <c r="N45" s="22">
        <v>386888</v>
      </c>
      <c r="O45" s="22"/>
      <c r="P45" s="22"/>
      <c r="Q45" s="22"/>
      <c r="R45" s="22"/>
      <c r="S45" s="22"/>
      <c r="T45" s="22"/>
      <c r="U45" s="22"/>
      <c r="V45" s="22"/>
      <c r="W45" s="22">
        <v>1027962</v>
      </c>
      <c r="X45" s="22">
        <v>1576146</v>
      </c>
      <c r="Y45" s="22">
        <v>-548184</v>
      </c>
      <c r="Z45" s="23">
        <v>-34.780026723412675</v>
      </c>
      <c r="AA45" s="20">
        <v>3152397</v>
      </c>
    </row>
    <row r="46" spans="1:27" x14ac:dyDescent="0.25">
      <c r="A46" s="19" t="s">
        <v>71</v>
      </c>
      <c r="B46" s="15" t="s">
        <v>32</v>
      </c>
      <c r="C46" s="20">
        <v>164937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59445992</v>
      </c>
      <c r="D48" s="29">
        <f t="shared" ref="D48:Y48" si="1">SUM(D35:D47)</f>
        <v>0</v>
      </c>
      <c r="E48" s="30">
        <f t="shared" si="1"/>
        <v>56995348</v>
      </c>
      <c r="F48" s="31">
        <f t="shared" si="1"/>
        <v>56995348</v>
      </c>
      <c r="G48" s="31">
        <f t="shared" si="1"/>
        <v>1476730</v>
      </c>
      <c r="H48" s="31">
        <f t="shared" si="1"/>
        <v>1801654</v>
      </c>
      <c r="I48" s="31">
        <f t="shared" si="1"/>
        <v>5428090</v>
      </c>
      <c r="J48" s="31">
        <f t="shared" si="1"/>
        <v>8706474</v>
      </c>
      <c r="K48" s="31">
        <f t="shared" si="1"/>
        <v>1143915</v>
      </c>
      <c r="L48" s="31">
        <f t="shared" si="1"/>
        <v>45228423</v>
      </c>
      <c r="M48" s="31">
        <f t="shared" si="1"/>
        <v>-25360028</v>
      </c>
      <c r="N48" s="31">
        <f t="shared" si="1"/>
        <v>21012310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29718784</v>
      </c>
      <c r="X48" s="31">
        <f t="shared" si="1"/>
        <v>26842710</v>
      </c>
      <c r="Y48" s="31">
        <f t="shared" si="1"/>
        <v>2876074</v>
      </c>
      <c r="Z48" s="32">
        <f>+IF(X48&lt;&gt;0,+(Y48/X48)*100,0)</f>
        <v>10.714544097820228</v>
      </c>
      <c r="AA48" s="29">
        <f>SUM(AA35:AA47)</f>
        <v>56995348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36476223</v>
      </c>
      <c r="D49" s="39">
        <f t="shared" si="2"/>
        <v>0</v>
      </c>
      <c r="E49" s="40">
        <f t="shared" si="2"/>
        <v>47331467</v>
      </c>
      <c r="F49" s="41">
        <f t="shared" si="2"/>
        <v>47331467</v>
      </c>
      <c r="G49" s="41">
        <f t="shared" si="2"/>
        <v>6563986</v>
      </c>
      <c r="H49" s="41">
        <f t="shared" si="2"/>
        <v>5434999</v>
      </c>
      <c r="I49" s="41">
        <f t="shared" si="2"/>
        <v>2775997</v>
      </c>
      <c r="J49" s="41">
        <f t="shared" si="2"/>
        <v>14774982</v>
      </c>
      <c r="K49" s="41">
        <f t="shared" si="2"/>
        <v>6849505</v>
      </c>
      <c r="L49" s="41">
        <f t="shared" si="2"/>
        <v>-37185522</v>
      </c>
      <c r="M49" s="41">
        <f t="shared" si="2"/>
        <v>33444276</v>
      </c>
      <c r="N49" s="41">
        <f t="shared" si="2"/>
        <v>3108259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17883241</v>
      </c>
      <c r="X49" s="41">
        <f t="shared" si="2"/>
        <v>25320678</v>
      </c>
      <c r="Y49" s="41">
        <f t="shared" si="2"/>
        <v>-7437437</v>
      </c>
      <c r="Z49" s="42">
        <f>+IF(X49&lt;&gt;0,+(Y49/X49)*100,0)</f>
        <v>-29.372977295473685</v>
      </c>
      <c r="AA49" s="39">
        <f>+AA33-AA48</f>
        <v>47331467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36476223</v>
      </c>
      <c r="D52" s="48">
        <f t="shared" si="3"/>
        <v>0</v>
      </c>
      <c r="E52" s="49">
        <f t="shared" si="3"/>
        <v>47331467</v>
      </c>
      <c r="F52" s="50">
        <f t="shared" si="3"/>
        <v>47331467</v>
      </c>
      <c r="G52" s="50">
        <f t="shared" si="3"/>
        <v>6563986</v>
      </c>
      <c r="H52" s="50">
        <f t="shared" si="3"/>
        <v>5434999</v>
      </c>
      <c r="I52" s="50">
        <f t="shared" si="3"/>
        <v>2775997</v>
      </c>
      <c r="J52" s="50">
        <f t="shared" si="3"/>
        <v>14774982</v>
      </c>
      <c r="K52" s="50">
        <f t="shared" si="3"/>
        <v>6849505</v>
      </c>
      <c r="L52" s="50">
        <f t="shared" si="3"/>
        <v>-37185522</v>
      </c>
      <c r="M52" s="50">
        <f t="shared" si="3"/>
        <v>33444276</v>
      </c>
      <c r="N52" s="50">
        <f t="shared" si="3"/>
        <v>3108259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17883241</v>
      </c>
      <c r="X52" s="50">
        <f t="shared" si="3"/>
        <v>25320678</v>
      </c>
      <c r="Y52" s="50">
        <f t="shared" si="3"/>
        <v>-7437437</v>
      </c>
      <c r="Z52" s="51">
        <f>+IF(X52&lt;&gt;0,+(Y52/X52)*100,0)</f>
        <v>-29.372977295473685</v>
      </c>
      <c r="AA52" s="48">
        <f>SUM(AA49:AA51)</f>
        <v>47331467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36476223</v>
      </c>
      <c r="D54" s="54">
        <f>+D52-D53</f>
        <v>0</v>
      </c>
      <c r="E54" s="55">
        <f t="shared" si="4"/>
        <v>47331467</v>
      </c>
      <c r="F54" s="56">
        <f t="shared" si="4"/>
        <v>47331467</v>
      </c>
      <c r="G54" s="56">
        <f t="shared" si="4"/>
        <v>6563986</v>
      </c>
      <c r="H54" s="56">
        <f t="shared" si="4"/>
        <v>5434999</v>
      </c>
      <c r="I54" s="56">
        <f t="shared" si="4"/>
        <v>2775997</v>
      </c>
      <c r="J54" s="56">
        <f t="shared" si="4"/>
        <v>14774982</v>
      </c>
      <c r="K54" s="56">
        <f t="shared" si="4"/>
        <v>6849505</v>
      </c>
      <c r="L54" s="56">
        <f t="shared" si="4"/>
        <v>-37185522</v>
      </c>
      <c r="M54" s="56">
        <f t="shared" si="4"/>
        <v>33444276</v>
      </c>
      <c r="N54" s="56">
        <f t="shared" si="4"/>
        <v>3108259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17883241</v>
      </c>
      <c r="X54" s="56">
        <f t="shared" si="4"/>
        <v>25320678</v>
      </c>
      <c r="Y54" s="56">
        <f t="shared" si="4"/>
        <v>-7437437</v>
      </c>
      <c r="Z54" s="57">
        <f>+IF(X54&lt;&gt;0,+(Y54/X54)*100,0)</f>
        <v>-29.372977295473685</v>
      </c>
      <c r="AA54" s="54">
        <f>+AA52-AA53</f>
        <v>47331467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36476223</v>
      </c>
      <c r="D57" s="48">
        <f>SUM(D54:D56)</f>
        <v>0</v>
      </c>
      <c r="E57" s="49">
        <f t="shared" si="5"/>
        <v>47331467</v>
      </c>
      <c r="F57" s="50">
        <f t="shared" si="5"/>
        <v>47331467</v>
      </c>
      <c r="G57" s="50">
        <f t="shared" si="5"/>
        <v>6563986</v>
      </c>
      <c r="H57" s="50">
        <f t="shared" si="5"/>
        <v>5434999</v>
      </c>
      <c r="I57" s="50">
        <f t="shared" si="5"/>
        <v>2775997</v>
      </c>
      <c r="J57" s="50">
        <f t="shared" si="5"/>
        <v>14774982</v>
      </c>
      <c r="K57" s="50">
        <f t="shared" si="5"/>
        <v>6849505</v>
      </c>
      <c r="L57" s="50">
        <f t="shared" si="5"/>
        <v>-37185522</v>
      </c>
      <c r="M57" s="50">
        <f t="shared" si="5"/>
        <v>33444276</v>
      </c>
      <c r="N57" s="50">
        <f t="shared" si="5"/>
        <v>3108259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17883241</v>
      </c>
      <c r="X57" s="50">
        <f t="shared" si="5"/>
        <v>25320678</v>
      </c>
      <c r="Y57" s="50">
        <f t="shared" si="5"/>
        <v>-7437437</v>
      </c>
      <c r="Z57" s="51">
        <f>+IF(X57&lt;&gt;0,+(Y57/X57)*100,0)</f>
        <v>-29.372977295473685</v>
      </c>
      <c r="AA57" s="48">
        <f>SUM(AA54:AA56)</f>
        <v>47331467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36476223</v>
      </c>
      <c r="D60" s="65">
        <f>SUM(D57:D59)</f>
        <v>0</v>
      </c>
      <c r="E60" s="66">
        <f t="shared" si="6"/>
        <v>47331467</v>
      </c>
      <c r="F60" s="67">
        <f t="shared" si="6"/>
        <v>47331467</v>
      </c>
      <c r="G60" s="67">
        <f t="shared" si="6"/>
        <v>6563986</v>
      </c>
      <c r="H60" s="67">
        <f t="shared" si="6"/>
        <v>5434999</v>
      </c>
      <c r="I60" s="67">
        <f t="shared" si="6"/>
        <v>2775997</v>
      </c>
      <c r="J60" s="67">
        <f t="shared" si="6"/>
        <v>14774982</v>
      </c>
      <c r="K60" s="67">
        <f t="shared" si="6"/>
        <v>6849505</v>
      </c>
      <c r="L60" s="67">
        <f t="shared" si="6"/>
        <v>-37185522</v>
      </c>
      <c r="M60" s="67">
        <f t="shared" si="6"/>
        <v>33444276</v>
      </c>
      <c r="N60" s="67">
        <f t="shared" si="6"/>
        <v>3108259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17883241</v>
      </c>
      <c r="X60" s="67">
        <f t="shared" si="6"/>
        <v>25320678</v>
      </c>
      <c r="Y60" s="67">
        <f t="shared" si="6"/>
        <v>-7437437</v>
      </c>
      <c r="Z60" s="68">
        <f>+IF(X60&lt;&gt;0,+(Y60/X60)*100,0)</f>
        <v>-29.372977295473685</v>
      </c>
      <c r="AA60" s="65">
        <f>SUM(AA57:AA59)</f>
        <v>47331467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31707879</v>
      </c>
      <c r="D8" s="20"/>
      <c r="E8" s="21">
        <v>79041338</v>
      </c>
      <c r="F8" s="22">
        <v>79041338</v>
      </c>
      <c r="G8" s="22">
        <v>4968463</v>
      </c>
      <c r="H8" s="22">
        <v>2998549</v>
      </c>
      <c r="I8" s="22">
        <v>3173324</v>
      </c>
      <c r="J8" s="22">
        <v>11140336</v>
      </c>
      <c r="K8" s="22">
        <v>3250328</v>
      </c>
      <c r="L8" s="22">
        <v>3164101</v>
      </c>
      <c r="M8" s="22">
        <v>3151448</v>
      </c>
      <c r="N8" s="22">
        <v>9565877</v>
      </c>
      <c r="O8" s="22"/>
      <c r="P8" s="22"/>
      <c r="Q8" s="22"/>
      <c r="R8" s="22"/>
      <c r="S8" s="22"/>
      <c r="T8" s="22"/>
      <c r="U8" s="22"/>
      <c r="V8" s="22"/>
      <c r="W8" s="22">
        <v>20706213</v>
      </c>
      <c r="X8" s="22">
        <v>23737515</v>
      </c>
      <c r="Y8" s="22">
        <v>-3031302</v>
      </c>
      <c r="Z8" s="23">
        <v>-12.770089876720455</v>
      </c>
      <c r="AA8" s="20">
        <v>79041338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25552</v>
      </c>
      <c r="D10" s="20"/>
      <c r="E10" s="21">
        <v>26006</v>
      </c>
      <c r="F10" s="22">
        <v>26006</v>
      </c>
      <c r="G10" s="22">
        <v>23885</v>
      </c>
      <c r="H10" s="22"/>
      <c r="I10" s="22"/>
      <c r="J10" s="22">
        <v>23885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23885</v>
      </c>
      <c r="X10" s="22">
        <v>27022</v>
      </c>
      <c r="Y10" s="22">
        <v>-3137</v>
      </c>
      <c r="Z10" s="23">
        <v>-11.609059285027016</v>
      </c>
      <c r="AA10" s="20">
        <v>26006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6190007</v>
      </c>
      <c r="D13" s="20"/>
      <c r="E13" s="21">
        <v>6703510</v>
      </c>
      <c r="F13" s="22">
        <v>6703510</v>
      </c>
      <c r="G13" s="22">
        <v>475658</v>
      </c>
      <c r="H13" s="22">
        <v>488566</v>
      </c>
      <c r="I13" s="22">
        <v>471612</v>
      </c>
      <c r="J13" s="22">
        <v>1435836</v>
      </c>
      <c r="K13" s="22">
        <v>489698</v>
      </c>
      <c r="L13" s="22">
        <v>490941</v>
      </c>
      <c r="M13" s="22">
        <v>497214</v>
      </c>
      <c r="N13" s="22">
        <v>1477853</v>
      </c>
      <c r="O13" s="22"/>
      <c r="P13" s="22"/>
      <c r="Q13" s="22"/>
      <c r="R13" s="22"/>
      <c r="S13" s="22"/>
      <c r="T13" s="22"/>
      <c r="U13" s="22"/>
      <c r="V13" s="22"/>
      <c r="W13" s="22">
        <v>2913689</v>
      </c>
      <c r="X13" s="22">
        <v>3246312</v>
      </c>
      <c r="Y13" s="22">
        <v>-332623</v>
      </c>
      <c r="Z13" s="23">
        <v>-10.246180896968623</v>
      </c>
      <c r="AA13" s="20">
        <v>6703510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829741</v>
      </c>
      <c r="D20" s="20"/>
      <c r="E20" s="21">
        <v>335219</v>
      </c>
      <c r="F20" s="22">
        <v>335219</v>
      </c>
      <c r="G20" s="22">
        <v>25165</v>
      </c>
      <c r="H20" s="22">
        <v>77043</v>
      </c>
      <c r="I20" s="22">
        <v>79542</v>
      </c>
      <c r="J20" s="22">
        <v>181750</v>
      </c>
      <c r="K20" s="22">
        <v>58424</v>
      </c>
      <c r="L20" s="22">
        <v>156585</v>
      </c>
      <c r="M20" s="22">
        <v>176839</v>
      </c>
      <c r="N20" s="22">
        <v>391848</v>
      </c>
      <c r="O20" s="22"/>
      <c r="P20" s="22"/>
      <c r="Q20" s="22"/>
      <c r="R20" s="22"/>
      <c r="S20" s="22"/>
      <c r="T20" s="22"/>
      <c r="U20" s="22"/>
      <c r="V20" s="22"/>
      <c r="W20" s="22">
        <v>573598</v>
      </c>
      <c r="X20" s="22">
        <v>156752</v>
      </c>
      <c r="Y20" s="22">
        <v>416846</v>
      </c>
      <c r="Z20" s="18">
        <v>265.92706951107482</v>
      </c>
      <c r="AA20" s="20">
        <v>335219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26481832</v>
      </c>
      <c r="D26" s="20"/>
      <c r="E26" s="21">
        <v>23765903</v>
      </c>
      <c r="F26" s="22">
        <v>23765903</v>
      </c>
      <c r="G26" s="22">
        <v>9902517</v>
      </c>
      <c r="H26" s="22"/>
      <c r="I26" s="22"/>
      <c r="J26" s="22">
        <v>9902517</v>
      </c>
      <c r="K26" s="22"/>
      <c r="L26" s="22"/>
      <c r="M26" s="22">
        <v>7921910</v>
      </c>
      <c r="N26" s="22">
        <v>7921910</v>
      </c>
      <c r="O26" s="22"/>
      <c r="P26" s="22"/>
      <c r="Q26" s="22"/>
      <c r="R26" s="22"/>
      <c r="S26" s="22"/>
      <c r="T26" s="22"/>
      <c r="U26" s="22"/>
      <c r="V26" s="22"/>
      <c r="W26" s="22">
        <v>17824427</v>
      </c>
      <c r="X26" s="22">
        <v>17745265</v>
      </c>
      <c r="Y26" s="22">
        <v>79162</v>
      </c>
      <c r="Z26" s="23">
        <v>0.44610210103934766</v>
      </c>
      <c r="AA26" s="20">
        <v>23765903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65235011</v>
      </c>
      <c r="D33" s="29">
        <f t="shared" ref="D33:Y33" si="0">SUM(D6:D32)</f>
        <v>0</v>
      </c>
      <c r="E33" s="30">
        <f t="shared" si="0"/>
        <v>109871976</v>
      </c>
      <c r="F33" s="31">
        <f t="shared" si="0"/>
        <v>109871976</v>
      </c>
      <c r="G33" s="31">
        <f t="shared" si="0"/>
        <v>15395688</v>
      </c>
      <c r="H33" s="31">
        <f t="shared" si="0"/>
        <v>3564158</v>
      </c>
      <c r="I33" s="31">
        <f t="shared" si="0"/>
        <v>3724478</v>
      </c>
      <c r="J33" s="31">
        <f t="shared" si="0"/>
        <v>22684324</v>
      </c>
      <c r="K33" s="31">
        <f t="shared" si="0"/>
        <v>3798450</v>
      </c>
      <c r="L33" s="31">
        <f t="shared" si="0"/>
        <v>3811627</v>
      </c>
      <c r="M33" s="31">
        <f t="shared" si="0"/>
        <v>11747411</v>
      </c>
      <c r="N33" s="31">
        <f t="shared" si="0"/>
        <v>19357488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42041812</v>
      </c>
      <c r="X33" s="31">
        <f t="shared" si="0"/>
        <v>44912866</v>
      </c>
      <c r="Y33" s="31">
        <f t="shared" si="0"/>
        <v>-2871054</v>
      </c>
      <c r="Z33" s="32">
        <f>+IF(X33&lt;&gt;0,+(Y33/X33)*100,0)</f>
        <v>-6.3924978646430626</v>
      </c>
      <c r="AA33" s="29">
        <f>SUM(AA6:AA32)</f>
        <v>109871976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21817569</v>
      </c>
      <c r="D35" s="20"/>
      <c r="E35" s="21">
        <v>24291381</v>
      </c>
      <c r="F35" s="22">
        <v>24291381</v>
      </c>
      <c r="G35" s="22">
        <v>2005774</v>
      </c>
      <c r="H35" s="22">
        <v>1502926</v>
      </c>
      <c r="I35" s="22">
        <v>2078769</v>
      </c>
      <c r="J35" s="22">
        <v>5587469</v>
      </c>
      <c r="K35" s="22">
        <v>1990302</v>
      </c>
      <c r="L35" s="22">
        <v>3121696</v>
      </c>
      <c r="M35" s="22">
        <v>1919352</v>
      </c>
      <c r="N35" s="22">
        <v>7031350</v>
      </c>
      <c r="O35" s="22"/>
      <c r="P35" s="22"/>
      <c r="Q35" s="22"/>
      <c r="R35" s="22"/>
      <c r="S35" s="22"/>
      <c r="T35" s="22"/>
      <c r="U35" s="22"/>
      <c r="V35" s="22"/>
      <c r="W35" s="22">
        <v>12618819</v>
      </c>
      <c r="X35" s="22">
        <v>12942740</v>
      </c>
      <c r="Y35" s="22">
        <v>-323921</v>
      </c>
      <c r="Z35" s="23">
        <v>-2.5027235345838674</v>
      </c>
      <c r="AA35" s="20">
        <v>24291381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15526031</v>
      </c>
      <c r="D38" s="20"/>
      <c r="E38" s="21">
        <v>21358856</v>
      </c>
      <c r="F38" s="22">
        <v>21358856</v>
      </c>
      <c r="G38" s="22">
        <v>91624</v>
      </c>
      <c r="H38" s="22">
        <v>118516</v>
      </c>
      <c r="I38" s="22">
        <v>242392</v>
      </c>
      <c r="J38" s="22">
        <v>452532</v>
      </c>
      <c r="K38" s="22">
        <v>736407</v>
      </c>
      <c r="L38" s="22">
        <v>1043520</v>
      </c>
      <c r="M38" s="22">
        <v>608302</v>
      </c>
      <c r="N38" s="22">
        <v>2388229</v>
      </c>
      <c r="O38" s="22"/>
      <c r="P38" s="22"/>
      <c r="Q38" s="22"/>
      <c r="R38" s="22"/>
      <c r="S38" s="22"/>
      <c r="T38" s="22"/>
      <c r="U38" s="22"/>
      <c r="V38" s="22"/>
      <c r="W38" s="22">
        <v>2840761</v>
      </c>
      <c r="X38" s="22">
        <v>4253139</v>
      </c>
      <c r="Y38" s="22">
        <v>-1412378</v>
      </c>
      <c r="Z38" s="23">
        <v>-33.207896567688003</v>
      </c>
      <c r="AA38" s="20">
        <v>21358856</v>
      </c>
    </row>
    <row r="39" spans="1:27" x14ac:dyDescent="0.25">
      <c r="A39" s="19" t="s">
        <v>65</v>
      </c>
      <c r="B39" s="15" t="s">
        <v>32</v>
      </c>
      <c r="C39" s="20">
        <v>5539308</v>
      </c>
      <c r="D39" s="20"/>
      <c r="E39" s="21">
        <v>6347592</v>
      </c>
      <c r="F39" s="22">
        <v>6347592</v>
      </c>
      <c r="G39" s="22">
        <v>528966</v>
      </c>
      <c r="H39" s="22">
        <v>528966</v>
      </c>
      <c r="I39" s="22">
        <v>528966</v>
      </c>
      <c r="J39" s="22">
        <v>1586898</v>
      </c>
      <c r="K39" s="22">
        <v>528966</v>
      </c>
      <c r="L39" s="22">
        <v>528966</v>
      </c>
      <c r="M39" s="22"/>
      <c r="N39" s="22">
        <v>1057932</v>
      </c>
      <c r="O39" s="22"/>
      <c r="P39" s="22"/>
      <c r="Q39" s="22"/>
      <c r="R39" s="22"/>
      <c r="S39" s="22"/>
      <c r="T39" s="22"/>
      <c r="U39" s="22"/>
      <c r="V39" s="22"/>
      <c r="W39" s="22">
        <v>2644830</v>
      </c>
      <c r="X39" s="22">
        <v>3173796</v>
      </c>
      <c r="Y39" s="22">
        <v>-528966</v>
      </c>
      <c r="Z39" s="23">
        <v>-16.666666666666664</v>
      </c>
      <c r="AA39" s="20">
        <v>6347592</v>
      </c>
    </row>
    <row r="40" spans="1:27" x14ac:dyDescent="0.25">
      <c r="A40" s="19" t="s">
        <v>66</v>
      </c>
      <c r="B40" s="15" t="s">
        <v>32</v>
      </c>
      <c r="C40" s="20">
        <v>6800745</v>
      </c>
      <c r="D40" s="20"/>
      <c r="E40" s="21">
        <v>7886782</v>
      </c>
      <c r="F40" s="22">
        <v>7948261</v>
      </c>
      <c r="G40" s="22">
        <v>484351</v>
      </c>
      <c r="H40" s="22">
        <v>563503</v>
      </c>
      <c r="I40" s="22">
        <v>-340198</v>
      </c>
      <c r="J40" s="22">
        <v>707656</v>
      </c>
      <c r="K40" s="22">
        <v>1414774</v>
      </c>
      <c r="L40" s="22">
        <v>630987</v>
      </c>
      <c r="M40" s="22">
        <v>648670</v>
      </c>
      <c r="N40" s="22">
        <v>2694431</v>
      </c>
      <c r="O40" s="22"/>
      <c r="P40" s="22"/>
      <c r="Q40" s="22"/>
      <c r="R40" s="22"/>
      <c r="S40" s="22"/>
      <c r="T40" s="22"/>
      <c r="U40" s="22"/>
      <c r="V40" s="22"/>
      <c r="W40" s="22">
        <v>3402087</v>
      </c>
      <c r="X40" s="22">
        <v>2906106</v>
      </c>
      <c r="Y40" s="22">
        <v>495981</v>
      </c>
      <c r="Z40" s="23">
        <v>17.066858538539201</v>
      </c>
      <c r="AA40" s="20">
        <v>7948261</v>
      </c>
    </row>
    <row r="41" spans="1:27" x14ac:dyDescent="0.25">
      <c r="A41" s="19" t="s">
        <v>40</v>
      </c>
      <c r="B41" s="15" t="s">
        <v>32</v>
      </c>
      <c r="C41" s="20">
        <v>10747728</v>
      </c>
      <c r="D41" s="20"/>
      <c r="E41" s="21">
        <v>8558638</v>
      </c>
      <c r="F41" s="22">
        <v>8560737</v>
      </c>
      <c r="G41" s="22">
        <v>67473</v>
      </c>
      <c r="H41" s="22">
        <v>561</v>
      </c>
      <c r="I41" s="22">
        <v>217488</v>
      </c>
      <c r="J41" s="22">
        <v>285522</v>
      </c>
      <c r="K41" s="22">
        <v>588</v>
      </c>
      <c r="L41" s="22">
        <v>512</v>
      </c>
      <c r="M41" s="22">
        <v>3717627</v>
      </c>
      <c r="N41" s="22">
        <v>3718727</v>
      </c>
      <c r="O41" s="22"/>
      <c r="P41" s="22"/>
      <c r="Q41" s="22"/>
      <c r="R41" s="22"/>
      <c r="S41" s="22"/>
      <c r="T41" s="22"/>
      <c r="U41" s="22"/>
      <c r="V41" s="22"/>
      <c r="W41" s="22">
        <v>4004249</v>
      </c>
      <c r="X41" s="22">
        <v>4371582</v>
      </c>
      <c r="Y41" s="22">
        <v>-367333</v>
      </c>
      <c r="Z41" s="23">
        <v>-8.4027475636966198</v>
      </c>
      <c r="AA41" s="20">
        <v>8560737</v>
      </c>
    </row>
    <row r="42" spans="1:27" x14ac:dyDescent="0.25">
      <c r="A42" s="19" t="s">
        <v>67</v>
      </c>
      <c r="B42" s="15" t="s">
        <v>32</v>
      </c>
      <c r="C42" s="20">
        <v>9918112</v>
      </c>
      <c r="D42" s="20"/>
      <c r="E42" s="21">
        <v>9178168</v>
      </c>
      <c r="F42" s="22">
        <v>9178168</v>
      </c>
      <c r="G42" s="22"/>
      <c r="H42" s="22">
        <v>151360</v>
      </c>
      <c r="I42" s="22">
        <v>278524</v>
      </c>
      <c r="J42" s="22">
        <v>429884</v>
      </c>
      <c r="K42" s="22">
        <v>454436</v>
      </c>
      <c r="L42" s="22">
        <v>89425</v>
      </c>
      <c r="M42" s="22">
        <v>214330</v>
      </c>
      <c r="N42" s="22">
        <v>758191</v>
      </c>
      <c r="O42" s="22"/>
      <c r="P42" s="22"/>
      <c r="Q42" s="22"/>
      <c r="R42" s="22"/>
      <c r="S42" s="22"/>
      <c r="T42" s="22"/>
      <c r="U42" s="22"/>
      <c r="V42" s="22"/>
      <c r="W42" s="22">
        <v>1188075</v>
      </c>
      <c r="X42" s="22">
        <v>2544291</v>
      </c>
      <c r="Y42" s="22">
        <v>-1356216</v>
      </c>
      <c r="Z42" s="23">
        <v>-53.304280052871313</v>
      </c>
      <c r="AA42" s="20">
        <v>9178168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2273066</v>
      </c>
      <c r="F44" s="22">
        <v>2273066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966054</v>
      </c>
      <c r="Y44" s="22">
        <v>-966054</v>
      </c>
      <c r="Z44" s="23">
        <v>-100</v>
      </c>
      <c r="AA44" s="20">
        <v>2273066</v>
      </c>
    </row>
    <row r="45" spans="1:27" x14ac:dyDescent="0.25">
      <c r="A45" s="19" t="s">
        <v>70</v>
      </c>
      <c r="B45" s="15" t="s">
        <v>32</v>
      </c>
      <c r="C45" s="20">
        <v>2553830</v>
      </c>
      <c r="D45" s="20"/>
      <c r="E45" s="21">
        <v>3806982</v>
      </c>
      <c r="F45" s="22">
        <v>3806982</v>
      </c>
      <c r="G45" s="22">
        <v>633522</v>
      </c>
      <c r="H45" s="22">
        <v>47518</v>
      </c>
      <c r="I45" s="22">
        <v>110663</v>
      </c>
      <c r="J45" s="22">
        <v>791703</v>
      </c>
      <c r="K45" s="22">
        <v>108859</v>
      </c>
      <c r="L45" s="22">
        <v>12357</v>
      </c>
      <c r="M45" s="22">
        <v>10312</v>
      </c>
      <c r="N45" s="22">
        <v>131528</v>
      </c>
      <c r="O45" s="22"/>
      <c r="P45" s="22"/>
      <c r="Q45" s="22"/>
      <c r="R45" s="22"/>
      <c r="S45" s="22"/>
      <c r="T45" s="22"/>
      <c r="U45" s="22"/>
      <c r="V45" s="22"/>
      <c r="W45" s="22">
        <v>923231</v>
      </c>
      <c r="X45" s="22">
        <v>1195339</v>
      </c>
      <c r="Y45" s="22">
        <v>-272108</v>
      </c>
      <c r="Z45" s="23">
        <v>-22.764086171370632</v>
      </c>
      <c r="AA45" s="20">
        <v>3806982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72903323</v>
      </c>
      <c r="D48" s="29">
        <f t="shared" ref="D48:Y48" si="1">SUM(D35:D47)</f>
        <v>0</v>
      </c>
      <c r="E48" s="30">
        <f t="shared" si="1"/>
        <v>83701465</v>
      </c>
      <c r="F48" s="31">
        <f t="shared" si="1"/>
        <v>83765043</v>
      </c>
      <c r="G48" s="31">
        <f t="shared" si="1"/>
        <v>3811710</v>
      </c>
      <c r="H48" s="31">
        <f t="shared" si="1"/>
        <v>2913350</v>
      </c>
      <c r="I48" s="31">
        <f t="shared" si="1"/>
        <v>3116604</v>
      </c>
      <c r="J48" s="31">
        <f t="shared" si="1"/>
        <v>9841664</v>
      </c>
      <c r="K48" s="31">
        <f t="shared" si="1"/>
        <v>5234332</v>
      </c>
      <c r="L48" s="31">
        <f t="shared" si="1"/>
        <v>5427463</v>
      </c>
      <c r="M48" s="31">
        <f t="shared" si="1"/>
        <v>7118593</v>
      </c>
      <c r="N48" s="31">
        <f t="shared" si="1"/>
        <v>17780388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27622052</v>
      </c>
      <c r="X48" s="31">
        <f t="shared" si="1"/>
        <v>32353047</v>
      </c>
      <c r="Y48" s="31">
        <f t="shared" si="1"/>
        <v>-4730995</v>
      </c>
      <c r="Z48" s="32">
        <f>+IF(X48&lt;&gt;0,+(Y48/X48)*100,0)</f>
        <v>-14.623027623951462</v>
      </c>
      <c r="AA48" s="29">
        <f>SUM(AA35:AA47)</f>
        <v>83765043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-7668312</v>
      </c>
      <c r="D49" s="39">
        <f t="shared" si="2"/>
        <v>0</v>
      </c>
      <c r="E49" s="40">
        <f t="shared" si="2"/>
        <v>26170511</v>
      </c>
      <c r="F49" s="41">
        <f t="shared" si="2"/>
        <v>26106933</v>
      </c>
      <c r="G49" s="41">
        <f t="shared" si="2"/>
        <v>11583978</v>
      </c>
      <c r="H49" s="41">
        <f t="shared" si="2"/>
        <v>650808</v>
      </c>
      <c r="I49" s="41">
        <f t="shared" si="2"/>
        <v>607874</v>
      </c>
      <c r="J49" s="41">
        <f t="shared" si="2"/>
        <v>12842660</v>
      </c>
      <c r="K49" s="41">
        <f t="shared" si="2"/>
        <v>-1435882</v>
      </c>
      <c r="L49" s="41">
        <f t="shared" si="2"/>
        <v>-1615836</v>
      </c>
      <c r="M49" s="41">
        <f t="shared" si="2"/>
        <v>4628818</v>
      </c>
      <c r="N49" s="41">
        <f t="shared" si="2"/>
        <v>1577100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14419760</v>
      </c>
      <c r="X49" s="41">
        <f t="shared" si="2"/>
        <v>12559819</v>
      </c>
      <c r="Y49" s="41">
        <f t="shared" si="2"/>
        <v>1859941</v>
      </c>
      <c r="Z49" s="42">
        <f>+IF(X49&lt;&gt;0,+(Y49/X49)*100,0)</f>
        <v>14.808660857294202</v>
      </c>
      <c r="AA49" s="39">
        <f>+AA33-AA48</f>
        <v>26106933</v>
      </c>
    </row>
    <row r="50" spans="1:27" x14ac:dyDescent="0.25">
      <c r="A50" s="43" t="s">
        <v>75</v>
      </c>
      <c r="B50" s="15" t="s">
        <v>32</v>
      </c>
      <c r="C50" s="20">
        <v>15329730</v>
      </c>
      <c r="D50" s="20"/>
      <c r="E50" s="21">
        <v>24561174</v>
      </c>
      <c r="F50" s="22">
        <v>24588478</v>
      </c>
      <c r="G50" s="22"/>
      <c r="H50" s="22"/>
      <c r="I50" s="22">
        <v>875112</v>
      </c>
      <c r="J50" s="22">
        <v>875112</v>
      </c>
      <c r="K50" s="22">
        <v>2235388</v>
      </c>
      <c r="L50" s="22">
        <v>1353556</v>
      </c>
      <c r="M50" s="22">
        <v>2775068</v>
      </c>
      <c r="N50" s="22">
        <v>6364012</v>
      </c>
      <c r="O50" s="22"/>
      <c r="P50" s="22"/>
      <c r="Q50" s="22"/>
      <c r="R50" s="22"/>
      <c r="S50" s="22"/>
      <c r="T50" s="22"/>
      <c r="U50" s="22"/>
      <c r="V50" s="22"/>
      <c r="W50" s="22">
        <v>7239124</v>
      </c>
      <c r="X50" s="22">
        <v>8073923</v>
      </c>
      <c r="Y50" s="22">
        <v>-834799</v>
      </c>
      <c r="Z50" s="23">
        <v>-10.3394471312149</v>
      </c>
      <c r="AA50" s="20">
        <v>24588478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7661418</v>
      </c>
      <c r="D52" s="48">
        <f t="shared" si="3"/>
        <v>0</v>
      </c>
      <c r="E52" s="49">
        <f t="shared" si="3"/>
        <v>50731685</v>
      </c>
      <c r="F52" s="50">
        <f t="shared" si="3"/>
        <v>50695411</v>
      </c>
      <c r="G52" s="50">
        <f t="shared" si="3"/>
        <v>11583978</v>
      </c>
      <c r="H52" s="50">
        <f t="shared" si="3"/>
        <v>650808</v>
      </c>
      <c r="I52" s="50">
        <f t="shared" si="3"/>
        <v>1482986</v>
      </c>
      <c r="J52" s="50">
        <f t="shared" si="3"/>
        <v>13717772</v>
      </c>
      <c r="K52" s="50">
        <f t="shared" si="3"/>
        <v>799506</v>
      </c>
      <c r="L52" s="50">
        <f t="shared" si="3"/>
        <v>-262280</v>
      </c>
      <c r="M52" s="50">
        <f t="shared" si="3"/>
        <v>7403886</v>
      </c>
      <c r="N52" s="50">
        <f t="shared" si="3"/>
        <v>7941112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21658884</v>
      </c>
      <c r="X52" s="50">
        <f t="shared" si="3"/>
        <v>20633742</v>
      </c>
      <c r="Y52" s="50">
        <f t="shared" si="3"/>
        <v>1025142</v>
      </c>
      <c r="Z52" s="51">
        <f>+IF(X52&lt;&gt;0,+(Y52/X52)*100,0)</f>
        <v>4.9682796266426124</v>
      </c>
      <c r="AA52" s="48">
        <f>SUM(AA49:AA51)</f>
        <v>50695411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7661418</v>
      </c>
      <c r="D54" s="54">
        <f>+D52-D53</f>
        <v>0</v>
      </c>
      <c r="E54" s="55">
        <f t="shared" si="4"/>
        <v>50731685</v>
      </c>
      <c r="F54" s="56">
        <f t="shared" si="4"/>
        <v>50695411</v>
      </c>
      <c r="G54" s="56">
        <f t="shared" si="4"/>
        <v>11583978</v>
      </c>
      <c r="H54" s="56">
        <f t="shared" si="4"/>
        <v>650808</v>
      </c>
      <c r="I54" s="56">
        <f t="shared" si="4"/>
        <v>1482986</v>
      </c>
      <c r="J54" s="56">
        <f t="shared" si="4"/>
        <v>13717772</v>
      </c>
      <c r="K54" s="56">
        <f t="shared" si="4"/>
        <v>799506</v>
      </c>
      <c r="L54" s="56">
        <f t="shared" si="4"/>
        <v>-262280</v>
      </c>
      <c r="M54" s="56">
        <f t="shared" si="4"/>
        <v>7403886</v>
      </c>
      <c r="N54" s="56">
        <f t="shared" si="4"/>
        <v>7941112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21658884</v>
      </c>
      <c r="X54" s="56">
        <f t="shared" si="4"/>
        <v>20633742</v>
      </c>
      <c r="Y54" s="56">
        <f t="shared" si="4"/>
        <v>1025142</v>
      </c>
      <c r="Z54" s="57">
        <f>+IF(X54&lt;&gt;0,+(Y54/X54)*100,0)</f>
        <v>4.9682796266426124</v>
      </c>
      <c r="AA54" s="54">
        <f>+AA52-AA53</f>
        <v>50695411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7661418</v>
      </c>
      <c r="D57" s="48">
        <f>SUM(D54:D56)</f>
        <v>0</v>
      </c>
      <c r="E57" s="49">
        <f t="shared" si="5"/>
        <v>50731685</v>
      </c>
      <c r="F57" s="50">
        <f t="shared" si="5"/>
        <v>50695411</v>
      </c>
      <c r="G57" s="50">
        <f t="shared" si="5"/>
        <v>11583978</v>
      </c>
      <c r="H57" s="50">
        <f t="shared" si="5"/>
        <v>650808</v>
      </c>
      <c r="I57" s="50">
        <f t="shared" si="5"/>
        <v>1482986</v>
      </c>
      <c r="J57" s="50">
        <f t="shared" si="5"/>
        <v>13717772</v>
      </c>
      <c r="K57" s="50">
        <f t="shared" si="5"/>
        <v>799506</v>
      </c>
      <c r="L57" s="50">
        <f t="shared" si="5"/>
        <v>-262280</v>
      </c>
      <c r="M57" s="50">
        <f t="shared" si="5"/>
        <v>7403886</v>
      </c>
      <c r="N57" s="50">
        <f t="shared" si="5"/>
        <v>7941112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21658884</v>
      </c>
      <c r="X57" s="50">
        <f t="shared" si="5"/>
        <v>20633742</v>
      </c>
      <c r="Y57" s="50">
        <f t="shared" si="5"/>
        <v>1025142</v>
      </c>
      <c r="Z57" s="51">
        <f>+IF(X57&lt;&gt;0,+(Y57/X57)*100,0)</f>
        <v>4.9682796266426124</v>
      </c>
      <c r="AA57" s="48">
        <f>SUM(AA54:AA56)</f>
        <v>50695411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7661418</v>
      </c>
      <c r="D60" s="65">
        <f>SUM(D57:D59)</f>
        <v>0</v>
      </c>
      <c r="E60" s="66">
        <f t="shared" si="6"/>
        <v>50731685</v>
      </c>
      <c r="F60" s="67">
        <f t="shared" si="6"/>
        <v>50695411</v>
      </c>
      <c r="G60" s="67">
        <f t="shared" si="6"/>
        <v>11583978</v>
      </c>
      <c r="H60" s="67">
        <f t="shared" si="6"/>
        <v>650808</v>
      </c>
      <c r="I60" s="67">
        <f t="shared" si="6"/>
        <v>1482986</v>
      </c>
      <c r="J60" s="67">
        <f t="shared" si="6"/>
        <v>13717772</v>
      </c>
      <c r="K60" s="67">
        <f t="shared" si="6"/>
        <v>799506</v>
      </c>
      <c r="L60" s="67">
        <f t="shared" si="6"/>
        <v>-262280</v>
      </c>
      <c r="M60" s="67">
        <f t="shared" si="6"/>
        <v>7403886</v>
      </c>
      <c r="N60" s="67">
        <f t="shared" si="6"/>
        <v>7941112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21658884</v>
      </c>
      <c r="X60" s="67">
        <f t="shared" si="6"/>
        <v>20633742</v>
      </c>
      <c r="Y60" s="67">
        <f t="shared" si="6"/>
        <v>1025142</v>
      </c>
      <c r="Z60" s="68">
        <f>+IF(X60&lt;&gt;0,+(Y60/X60)*100,0)</f>
        <v>4.9682796266426124</v>
      </c>
      <c r="AA60" s="65">
        <f>SUM(AA57:AA59)</f>
        <v>50695411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3647333</v>
      </c>
      <c r="D8" s="20"/>
      <c r="E8" s="21">
        <v>3828700</v>
      </c>
      <c r="F8" s="22">
        <v>3828700</v>
      </c>
      <c r="G8" s="22">
        <v>335788</v>
      </c>
      <c r="H8" s="22">
        <v>288173</v>
      </c>
      <c r="I8" s="22">
        <v>287189</v>
      </c>
      <c r="J8" s="22">
        <v>911150</v>
      </c>
      <c r="K8" s="22">
        <v>292920</v>
      </c>
      <c r="L8" s="22">
        <v>255737</v>
      </c>
      <c r="M8" s="22">
        <v>331516</v>
      </c>
      <c r="N8" s="22">
        <v>880173</v>
      </c>
      <c r="O8" s="22"/>
      <c r="P8" s="22"/>
      <c r="Q8" s="22"/>
      <c r="R8" s="22"/>
      <c r="S8" s="22"/>
      <c r="T8" s="22"/>
      <c r="U8" s="22"/>
      <c r="V8" s="22"/>
      <c r="W8" s="22">
        <v>1791323</v>
      </c>
      <c r="X8" s="22">
        <v>1914342</v>
      </c>
      <c r="Y8" s="22">
        <v>-123019</v>
      </c>
      <c r="Z8" s="23">
        <v>-6.4261767228635218</v>
      </c>
      <c r="AA8" s="20">
        <v>3828700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156500</v>
      </c>
      <c r="D13" s="20"/>
      <c r="E13" s="21">
        <v>153700</v>
      </c>
      <c r="F13" s="22">
        <v>153700</v>
      </c>
      <c r="G13" s="22">
        <v>13185</v>
      </c>
      <c r="H13" s="22">
        <v>13485</v>
      </c>
      <c r="I13" s="22">
        <v>14055</v>
      </c>
      <c r="J13" s="22">
        <v>40725</v>
      </c>
      <c r="K13" s="22">
        <v>13833</v>
      </c>
      <c r="L13" s="22">
        <v>15051</v>
      </c>
      <c r="M13" s="22">
        <v>13102</v>
      </c>
      <c r="N13" s="22">
        <v>41986</v>
      </c>
      <c r="O13" s="22"/>
      <c r="P13" s="22"/>
      <c r="Q13" s="22"/>
      <c r="R13" s="22"/>
      <c r="S13" s="22"/>
      <c r="T13" s="22"/>
      <c r="U13" s="22"/>
      <c r="V13" s="22"/>
      <c r="W13" s="22">
        <v>82711</v>
      </c>
      <c r="X13" s="22">
        <v>76848</v>
      </c>
      <c r="Y13" s="22">
        <v>5863</v>
      </c>
      <c r="Z13" s="23">
        <v>7.629346241932125</v>
      </c>
      <c r="AA13" s="20">
        <v>153700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14319</v>
      </c>
      <c r="D26" s="20"/>
      <c r="E26" s="21">
        <v>874500</v>
      </c>
      <c r="F26" s="22">
        <v>874500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437250</v>
      </c>
      <c r="Y26" s="22">
        <v>-437250</v>
      </c>
      <c r="Z26" s="23">
        <v>-100</v>
      </c>
      <c r="AA26" s="20">
        <v>874500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42063</v>
      </c>
      <c r="D29" s="20"/>
      <c r="E29" s="21">
        <v>134600</v>
      </c>
      <c r="F29" s="22">
        <v>134600</v>
      </c>
      <c r="G29" s="22">
        <v>11252</v>
      </c>
      <c r="H29" s="22">
        <v>11252</v>
      </c>
      <c r="I29" s="22">
        <v>11252</v>
      </c>
      <c r="J29" s="22">
        <v>33756</v>
      </c>
      <c r="K29" s="22">
        <v>11252</v>
      </c>
      <c r="L29" s="22">
        <v>11252</v>
      </c>
      <c r="M29" s="22">
        <v>11252</v>
      </c>
      <c r="N29" s="22">
        <v>33756</v>
      </c>
      <c r="O29" s="22"/>
      <c r="P29" s="22"/>
      <c r="Q29" s="22"/>
      <c r="R29" s="22"/>
      <c r="S29" s="22"/>
      <c r="T29" s="22"/>
      <c r="U29" s="22"/>
      <c r="V29" s="22"/>
      <c r="W29" s="22">
        <v>67512</v>
      </c>
      <c r="X29" s="22">
        <v>67302</v>
      </c>
      <c r="Y29" s="22">
        <v>210</v>
      </c>
      <c r="Z29" s="23">
        <v>0.31202638851742892</v>
      </c>
      <c r="AA29" s="20">
        <v>134600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3860215</v>
      </c>
      <c r="D33" s="29">
        <f t="shared" ref="D33:Y33" si="0">SUM(D6:D32)</f>
        <v>0</v>
      </c>
      <c r="E33" s="30">
        <f t="shared" si="0"/>
        <v>4991500</v>
      </c>
      <c r="F33" s="31">
        <f t="shared" si="0"/>
        <v>4991500</v>
      </c>
      <c r="G33" s="31">
        <f t="shared" si="0"/>
        <v>360225</v>
      </c>
      <c r="H33" s="31">
        <f t="shared" si="0"/>
        <v>312910</v>
      </c>
      <c r="I33" s="31">
        <f t="shared" si="0"/>
        <v>312496</v>
      </c>
      <c r="J33" s="31">
        <f t="shared" si="0"/>
        <v>985631</v>
      </c>
      <c r="K33" s="31">
        <f t="shared" si="0"/>
        <v>318005</v>
      </c>
      <c r="L33" s="31">
        <f t="shared" si="0"/>
        <v>282040</v>
      </c>
      <c r="M33" s="31">
        <f t="shared" si="0"/>
        <v>355870</v>
      </c>
      <c r="N33" s="31">
        <f t="shared" si="0"/>
        <v>955915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1941546</v>
      </c>
      <c r="X33" s="31">
        <f t="shared" si="0"/>
        <v>2495742</v>
      </c>
      <c r="Y33" s="31">
        <f t="shared" si="0"/>
        <v>-554196</v>
      </c>
      <c r="Z33" s="32">
        <f>+IF(X33&lt;&gt;0,+(Y33/X33)*100,0)</f>
        <v>-22.205660681272342</v>
      </c>
      <c r="AA33" s="29">
        <f>SUM(AA6:AA32)</f>
        <v>4991500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1281273</v>
      </c>
      <c r="D35" s="20"/>
      <c r="E35" s="21">
        <v>1368100</v>
      </c>
      <c r="F35" s="22">
        <v>1368100</v>
      </c>
      <c r="G35" s="22">
        <v>110331</v>
      </c>
      <c r="H35" s="22">
        <v>103365</v>
      </c>
      <c r="I35" s="22">
        <v>107381</v>
      </c>
      <c r="J35" s="22">
        <v>321077</v>
      </c>
      <c r="K35" s="22">
        <v>105504</v>
      </c>
      <c r="L35" s="22">
        <v>204504</v>
      </c>
      <c r="M35" s="22">
        <v>115381</v>
      </c>
      <c r="N35" s="22">
        <v>425389</v>
      </c>
      <c r="O35" s="22"/>
      <c r="P35" s="22"/>
      <c r="Q35" s="22"/>
      <c r="R35" s="22"/>
      <c r="S35" s="22"/>
      <c r="T35" s="22"/>
      <c r="U35" s="22"/>
      <c r="V35" s="22"/>
      <c r="W35" s="22">
        <v>746466</v>
      </c>
      <c r="X35" s="22">
        <v>684060</v>
      </c>
      <c r="Y35" s="22">
        <v>62406</v>
      </c>
      <c r="Z35" s="23">
        <v>9.1228839575475842</v>
      </c>
      <c r="AA35" s="20">
        <v>1368100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12312</v>
      </c>
      <c r="D38" s="20"/>
      <c r="E38" s="21">
        <v>5000</v>
      </c>
      <c r="F38" s="22">
        <v>5000</v>
      </c>
      <c r="G38" s="22">
        <v>9</v>
      </c>
      <c r="H38" s="22">
        <v>691</v>
      </c>
      <c r="I38" s="22"/>
      <c r="J38" s="22">
        <v>700</v>
      </c>
      <c r="K38" s="22"/>
      <c r="L38" s="22"/>
      <c r="M38" s="22">
        <v>116</v>
      </c>
      <c r="N38" s="22">
        <v>116</v>
      </c>
      <c r="O38" s="22"/>
      <c r="P38" s="22"/>
      <c r="Q38" s="22"/>
      <c r="R38" s="22"/>
      <c r="S38" s="22"/>
      <c r="T38" s="22"/>
      <c r="U38" s="22"/>
      <c r="V38" s="22"/>
      <c r="W38" s="22">
        <v>816</v>
      </c>
      <c r="X38" s="22">
        <v>2502</v>
      </c>
      <c r="Y38" s="22">
        <v>-1686</v>
      </c>
      <c r="Z38" s="23">
        <v>-67.386091127098325</v>
      </c>
      <c r="AA38" s="20">
        <v>5000</v>
      </c>
    </row>
    <row r="39" spans="1:27" x14ac:dyDescent="0.25">
      <c r="A39" s="19" t="s">
        <v>65</v>
      </c>
      <c r="B39" s="15" t="s">
        <v>32</v>
      </c>
      <c r="C39" s="20">
        <v>571390</v>
      </c>
      <c r="D39" s="20"/>
      <c r="E39" s="21">
        <v>330930</v>
      </c>
      <c r="F39" s="22">
        <v>330930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165462</v>
      </c>
      <c r="Y39" s="22">
        <v>-165462</v>
      </c>
      <c r="Z39" s="23">
        <v>-100</v>
      </c>
      <c r="AA39" s="20">
        <v>330930</v>
      </c>
    </row>
    <row r="40" spans="1:27" x14ac:dyDescent="0.25">
      <c r="A40" s="19" t="s">
        <v>66</v>
      </c>
      <c r="B40" s="15" t="s">
        <v>32</v>
      </c>
      <c r="C40" s="20">
        <v>2416532</v>
      </c>
      <c r="D40" s="20"/>
      <c r="E40" s="21">
        <v>2131900</v>
      </c>
      <c r="F40" s="22">
        <v>2131900</v>
      </c>
      <c r="G40" s="22">
        <v>69450</v>
      </c>
      <c r="H40" s="22">
        <v>177659</v>
      </c>
      <c r="I40" s="22">
        <v>177659</v>
      </c>
      <c r="J40" s="22">
        <v>424768</v>
      </c>
      <c r="K40" s="22">
        <v>177659</v>
      </c>
      <c r="L40" s="22">
        <v>177659</v>
      </c>
      <c r="M40" s="22">
        <v>177659</v>
      </c>
      <c r="N40" s="22">
        <v>532977</v>
      </c>
      <c r="O40" s="22"/>
      <c r="P40" s="22"/>
      <c r="Q40" s="22"/>
      <c r="R40" s="22"/>
      <c r="S40" s="22"/>
      <c r="T40" s="22"/>
      <c r="U40" s="22"/>
      <c r="V40" s="22"/>
      <c r="W40" s="22">
        <v>957745</v>
      </c>
      <c r="X40" s="22">
        <v>1065954</v>
      </c>
      <c r="Y40" s="22">
        <v>-108209</v>
      </c>
      <c r="Z40" s="23">
        <v>-10.151376138182323</v>
      </c>
      <c r="AA40" s="20">
        <v>2131900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263695</v>
      </c>
      <c r="D42" s="20"/>
      <c r="E42" s="21">
        <v>275000</v>
      </c>
      <c r="F42" s="22">
        <v>275000</v>
      </c>
      <c r="G42" s="22">
        <v>3521</v>
      </c>
      <c r="H42" s="22">
        <v>57372</v>
      </c>
      <c r="I42" s="22">
        <v>160</v>
      </c>
      <c r="J42" s="22">
        <v>61053</v>
      </c>
      <c r="K42" s="22">
        <v>30555</v>
      </c>
      <c r="L42" s="22"/>
      <c r="M42" s="22"/>
      <c r="N42" s="22">
        <v>30555</v>
      </c>
      <c r="O42" s="22"/>
      <c r="P42" s="22"/>
      <c r="Q42" s="22"/>
      <c r="R42" s="22"/>
      <c r="S42" s="22"/>
      <c r="T42" s="22"/>
      <c r="U42" s="22"/>
      <c r="V42" s="22"/>
      <c r="W42" s="22">
        <v>91608</v>
      </c>
      <c r="X42" s="22">
        <v>137484</v>
      </c>
      <c r="Y42" s="22">
        <v>-45876</v>
      </c>
      <c r="Z42" s="23">
        <v>-33.368246486863931</v>
      </c>
      <c r="AA42" s="20">
        <v>275000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282558</v>
      </c>
      <c r="D44" s="20"/>
      <c r="E44" s="21"/>
      <c r="F44" s="22"/>
      <c r="G44" s="22">
        <v>159646</v>
      </c>
      <c r="H44" s="22">
        <v>25516</v>
      </c>
      <c r="I44" s="22"/>
      <c r="J44" s="22">
        <v>185162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185162</v>
      </c>
      <c r="X44" s="22"/>
      <c r="Y44" s="22">
        <v>185162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226279</v>
      </c>
      <c r="D45" s="20"/>
      <c r="E45" s="21">
        <v>294100</v>
      </c>
      <c r="F45" s="22">
        <v>294100</v>
      </c>
      <c r="G45" s="22">
        <v>25967</v>
      </c>
      <c r="H45" s="22">
        <v>34099</v>
      </c>
      <c r="I45" s="22">
        <v>26844</v>
      </c>
      <c r="J45" s="22">
        <v>86910</v>
      </c>
      <c r="K45" s="22">
        <v>55324</v>
      </c>
      <c r="L45" s="22">
        <v>34899</v>
      </c>
      <c r="M45" s="22">
        <v>7040</v>
      </c>
      <c r="N45" s="22">
        <v>97263</v>
      </c>
      <c r="O45" s="22"/>
      <c r="P45" s="22"/>
      <c r="Q45" s="22"/>
      <c r="R45" s="22"/>
      <c r="S45" s="22"/>
      <c r="T45" s="22"/>
      <c r="U45" s="22"/>
      <c r="V45" s="22"/>
      <c r="W45" s="22">
        <v>184173</v>
      </c>
      <c r="X45" s="22">
        <v>147048</v>
      </c>
      <c r="Y45" s="22">
        <v>37125</v>
      </c>
      <c r="Z45" s="23">
        <v>25.246858168761221</v>
      </c>
      <c r="AA45" s="20">
        <v>294100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5054039</v>
      </c>
      <c r="D48" s="29">
        <f t="shared" ref="D48:Y48" si="1">SUM(D35:D47)</f>
        <v>0</v>
      </c>
      <c r="E48" s="30">
        <f t="shared" si="1"/>
        <v>4405030</v>
      </c>
      <c r="F48" s="31">
        <f t="shared" si="1"/>
        <v>4405030</v>
      </c>
      <c r="G48" s="31">
        <f t="shared" si="1"/>
        <v>368924</v>
      </c>
      <c r="H48" s="31">
        <f t="shared" si="1"/>
        <v>398702</v>
      </c>
      <c r="I48" s="31">
        <f t="shared" si="1"/>
        <v>312044</v>
      </c>
      <c r="J48" s="31">
        <f t="shared" si="1"/>
        <v>1079670</v>
      </c>
      <c r="K48" s="31">
        <f t="shared" si="1"/>
        <v>369042</v>
      </c>
      <c r="L48" s="31">
        <f t="shared" si="1"/>
        <v>417062</v>
      </c>
      <c r="M48" s="31">
        <f t="shared" si="1"/>
        <v>300196</v>
      </c>
      <c r="N48" s="31">
        <f t="shared" si="1"/>
        <v>1086300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2165970</v>
      </c>
      <c r="X48" s="31">
        <f t="shared" si="1"/>
        <v>2202510</v>
      </c>
      <c r="Y48" s="31">
        <f t="shared" si="1"/>
        <v>-36540</v>
      </c>
      <c r="Z48" s="32">
        <f>+IF(X48&lt;&gt;0,+(Y48/X48)*100,0)</f>
        <v>-1.6590163041257475</v>
      </c>
      <c r="AA48" s="29">
        <f>SUM(AA35:AA47)</f>
        <v>4405030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-1193824</v>
      </c>
      <c r="D49" s="39">
        <f t="shared" si="2"/>
        <v>0</v>
      </c>
      <c r="E49" s="40">
        <f t="shared" si="2"/>
        <v>586470</v>
      </c>
      <c r="F49" s="41">
        <f t="shared" si="2"/>
        <v>586470</v>
      </c>
      <c r="G49" s="41">
        <f t="shared" si="2"/>
        <v>-8699</v>
      </c>
      <c r="H49" s="41">
        <f t="shared" si="2"/>
        <v>-85792</v>
      </c>
      <c r="I49" s="41">
        <f t="shared" si="2"/>
        <v>452</v>
      </c>
      <c r="J49" s="41">
        <f t="shared" si="2"/>
        <v>-94039</v>
      </c>
      <c r="K49" s="41">
        <f t="shared" si="2"/>
        <v>-51037</v>
      </c>
      <c r="L49" s="41">
        <f t="shared" si="2"/>
        <v>-135022</v>
      </c>
      <c r="M49" s="41">
        <f t="shared" si="2"/>
        <v>55674</v>
      </c>
      <c r="N49" s="41">
        <f t="shared" si="2"/>
        <v>-130385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-224424</v>
      </c>
      <c r="X49" s="41">
        <f t="shared" si="2"/>
        <v>293232</v>
      </c>
      <c r="Y49" s="41">
        <f t="shared" si="2"/>
        <v>-517656</v>
      </c>
      <c r="Z49" s="42">
        <f>+IF(X49&lt;&gt;0,+(Y49/X49)*100,0)</f>
        <v>-176.5346210509085</v>
      </c>
      <c r="AA49" s="39">
        <f>+AA33-AA48</f>
        <v>586470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-1193824</v>
      </c>
      <c r="D52" s="48">
        <f t="shared" si="3"/>
        <v>0</v>
      </c>
      <c r="E52" s="49">
        <f t="shared" si="3"/>
        <v>586470</v>
      </c>
      <c r="F52" s="50">
        <f t="shared" si="3"/>
        <v>586470</v>
      </c>
      <c r="G52" s="50">
        <f t="shared" si="3"/>
        <v>-8699</v>
      </c>
      <c r="H52" s="50">
        <f t="shared" si="3"/>
        <v>-85792</v>
      </c>
      <c r="I52" s="50">
        <f t="shared" si="3"/>
        <v>452</v>
      </c>
      <c r="J52" s="50">
        <f t="shared" si="3"/>
        <v>-94039</v>
      </c>
      <c r="K52" s="50">
        <f t="shared" si="3"/>
        <v>-51037</v>
      </c>
      <c r="L52" s="50">
        <f t="shared" si="3"/>
        <v>-135022</v>
      </c>
      <c r="M52" s="50">
        <f t="shared" si="3"/>
        <v>55674</v>
      </c>
      <c r="N52" s="50">
        <f t="shared" si="3"/>
        <v>-130385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-224424</v>
      </c>
      <c r="X52" s="50">
        <f t="shared" si="3"/>
        <v>293232</v>
      </c>
      <c r="Y52" s="50">
        <f t="shared" si="3"/>
        <v>-517656</v>
      </c>
      <c r="Z52" s="51">
        <f>+IF(X52&lt;&gt;0,+(Y52/X52)*100,0)</f>
        <v>-176.5346210509085</v>
      </c>
      <c r="AA52" s="48">
        <f>SUM(AA49:AA51)</f>
        <v>586470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-1193824</v>
      </c>
      <c r="D54" s="54">
        <f>+D52-D53</f>
        <v>0</v>
      </c>
      <c r="E54" s="55">
        <f t="shared" si="4"/>
        <v>586470</v>
      </c>
      <c r="F54" s="56">
        <f t="shared" si="4"/>
        <v>586470</v>
      </c>
      <c r="G54" s="56">
        <f t="shared" si="4"/>
        <v>-8699</v>
      </c>
      <c r="H54" s="56">
        <f t="shared" si="4"/>
        <v>-85792</v>
      </c>
      <c r="I54" s="56">
        <f t="shared" si="4"/>
        <v>452</v>
      </c>
      <c r="J54" s="56">
        <f t="shared" si="4"/>
        <v>-94039</v>
      </c>
      <c r="K54" s="56">
        <f t="shared" si="4"/>
        <v>-51037</v>
      </c>
      <c r="L54" s="56">
        <f t="shared" si="4"/>
        <v>-135022</v>
      </c>
      <c r="M54" s="56">
        <f t="shared" si="4"/>
        <v>55674</v>
      </c>
      <c r="N54" s="56">
        <f t="shared" si="4"/>
        <v>-130385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-224424</v>
      </c>
      <c r="X54" s="56">
        <f t="shared" si="4"/>
        <v>293232</v>
      </c>
      <c r="Y54" s="56">
        <f t="shared" si="4"/>
        <v>-517656</v>
      </c>
      <c r="Z54" s="57">
        <f>+IF(X54&lt;&gt;0,+(Y54/X54)*100,0)</f>
        <v>-176.5346210509085</v>
      </c>
      <c r="AA54" s="54">
        <f>+AA52-AA53</f>
        <v>586470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-1193824</v>
      </c>
      <c r="D57" s="48">
        <f>SUM(D54:D56)</f>
        <v>0</v>
      </c>
      <c r="E57" s="49">
        <f t="shared" si="5"/>
        <v>586470</v>
      </c>
      <c r="F57" s="50">
        <f t="shared" si="5"/>
        <v>586470</v>
      </c>
      <c r="G57" s="50">
        <f t="shared" si="5"/>
        <v>-8699</v>
      </c>
      <c r="H57" s="50">
        <f t="shared" si="5"/>
        <v>-85792</v>
      </c>
      <c r="I57" s="50">
        <f t="shared" si="5"/>
        <v>452</v>
      </c>
      <c r="J57" s="50">
        <f t="shared" si="5"/>
        <v>-94039</v>
      </c>
      <c r="K57" s="50">
        <f t="shared" si="5"/>
        <v>-51037</v>
      </c>
      <c r="L57" s="50">
        <f t="shared" si="5"/>
        <v>-135022</v>
      </c>
      <c r="M57" s="50">
        <f t="shared" si="5"/>
        <v>55674</v>
      </c>
      <c r="N57" s="50">
        <f t="shared" si="5"/>
        <v>-130385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-224424</v>
      </c>
      <c r="X57" s="50">
        <f t="shared" si="5"/>
        <v>293232</v>
      </c>
      <c r="Y57" s="50">
        <f t="shared" si="5"/>
        <v>-517656</v>
      </c>
      <c r="Z57" s="51">
        <f>+IF(X57&lt;&gt;0,+(Y57/X57)*100,0)</f>
        <v>-176.5346210509085</v>
      </c>
      <c r="AA57" s="48">
        <f>SUM(AA54:AA56)</f>
        <v>586470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-1193824</v>
      </c>
      <c r="D60" s="65">
        <f>SUM(D57:D59)</f>
        <v>0</v>
      </c>
      <c r="E60" s="66">
        <f t="shared" si="6"/>
        <v>586470</v>
      </c>
      <c r="F60" s="67">
        <f t="shared" si="6"/>
        <v>586470</v>
      </c>
      <c r="G60" s="67">
        <f t="shared" si="6"/>
        <v>-8699</v>
      </c>
      <c r="H60" s="67">
        <f t="shared" si="6"/>
        <v>-85792</v>
      </c>
      <c r="I60" s="67">
        <f t="shared" si="6"/>
        <v>452</v>
      </c>
      <c r="J60" s="67">
        <f t="shared" si="6"/>
        <v>-94039</v>
      </c>
      <c r="K60" s="67">
        <f t="shared" si="6"/>
        <v>-51037</v>
      </c>
      <c r="L60" s="67">
        <f t="shared" si="6"/>
        <v>-135022</v>
      </c>
      <c r="M60" s="67">
        <f t="shared" si="6"/>
        <v>55674</v>
      </c>
      <c r="N60" s="67">
        <f t="shared" si="6"/>
        <v>-130385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-224424</v>
      </c>
      <c r="X60" s="67">
        <f t="shared" si="6"/>
        <v>293232</v>
      </c>
      <c r="Y60" s="67">
        <f t="shared" si="6"/>
        <v>-517656</v>
      </c>
      <c r="Z60" s="68">
        <f>+IF(X60&lt;&gt;0,+(Y60/X60)*100,0)</f>
        <v>-176.5346210509085</v>
      </c>
      <c r="AA60" s="65">
        <f>SUM(AA57:AA59)</f>
        <v>586470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7225399</v>
      </c>
      <c r="D8" s="20"/>
      <c r="E8" s="21">
        <v>7964483</v>
      </c>
      <c r="F8" s="22">
        <v>7964483</v>
      </c>
      <c r="G8" s="22">
        <v>802501</v>
      </c>
      <c r="H8" s="22"/>
      <c r="I8" s="22">
        <v>698185</v>
      </c>
      <c r="J8" s="22">
        <v>1500686</v>
      </c>
      <c r="K8" s="22">
        <v>648637</v>
      </c>
      <c r="L8" s="22">
        <v>652481</v>
      </c>
      <c r="M8" s="22">
        <v>658081</v>
      </c>
      <c r="N8" s="22">
        <v>1959199</v>
      </c>
      <c r="O8" s="22"/>
      <c r="P8" s="22"/>
      <c r="Q8" s="22"/>
      <c r="R8" s="22"/>
      <c r="S8" s="22"/>
      <c r="T8" s="22"/>
      <c r="U8" s="22"/>
      <c r="V8" s="22"/>
      <c r="W8" s="22">
        <v>3459885</v>
      </c>
      <c r="X8" s="22">
        <v>4097244</v>
      </c>
      <c r="Y8" s="22">
        <v>-637359</v>
      </c>
      <c r="Z8" s="23">
        <v>-15.555797994944895</v>
      </c>
      <c r="AA8" s="20">
        <v>7964483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636098</v>
      </c>
      <c r="D13" s="20"/>
      <c r="E13" s="21">
        <v>650112</v>
      </c>
      <c r="F13" s="22">
        <v>650112</v>
      </c>
      <c r="G13" s="22">
        <v>53181</v>
      </c>
      <c r="H13" s="22"/>
      <c r="I13" s="22">
        <v>52625</v>
      </c>
      <c r="J13" s="22">
        <v>105806</v>
      </c>
      <c r="K13" s="22">
        <v>54332</v>
      </c>
      <c r="L13" s="22">
        <v>56252</v>
      </c>
      <c r="M13" s="22">
        <v>57026</v>
      </c>
      <c r="N13" s="22">
        <v>167610</v>
      </c>
      <c r="O13" s="22"/>
      <c r="P13" s="22"/>
      <c r="Q13" s="22"/>
      <c r="R13" s="22"/>
      <c r="S13" s="22"/>
      <c r="T13" s="22"/>
      <c r="U13" s="22"/>
      <c r="V13" s="22"/>
      <c r="W13" s="22">
        <v>273416</v>
      </c>
      <c r="X13" s="22">
        <v>306058</v>
      </c>
      <c r="Y13" s="22">
        <v>-32642</v>
      </c>
      <c r="Z13" s="23">
        <v>-10.665298734226845</v>
      </c>
      <c r="AA13" s="20">
        <v>650112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7861497</v>
      </c>
      <c r="D33" s="29">
        <f t="shared" ref="D33:Y33" si="0">SUM(D6:D32)</f>
        <v>0</v>
      </c>
      <c r="E33" s="30">
        <f t="shared" si="0"/>
        <v>8614595</v>
      </c>
      <c r="F33" s="31">
        <f t="shared" si="0"/>
        <v>8614595</v>
      </c>
      <c r="G33" s="31">
        <f t="shared" si="0"/>
        <v>855682</v>
      </c>
      <c r="H33" s="31">
        <f t="shared" si="0"/>
        <v>0</v>
      </c>
      <c r="I33" s="31">
        <f t="shared" si="0"/>
        <v>750810</v>
      </c>
      <c r="J33" s="31">
        <f t="shared" si="0"/>
        <v>1606492</v>
      </c>
      <c r="K33" s="31">
        <f t="shared" si="0"/>
        <v>702969</v>
      </c>
      <c r="L33" s="31">
        <f t="shared" si="0"/>
        <v>708733</v>
      </c>
      <c r="M33" s="31">
        <f t="shared" si="0"/>
        <v>715107</v>
      </c>
      <c r="N33" s="31">
        <f t="shared" si="0"/>
        <v>2126809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3733301</v>
      </c>
      <c r="X33" s="31">
        <f t="shared" si="0"/>
        <v>4403302</v>
      </c>
      <c r="Y33" s="31">
        <f t="shared" si="0"/>
        <v>-670001</v>
      </c>
      <c r="Z33" s="32">
        <f>+IF(X33&lt;&gt;0,+(Y33/X33)*100,0)</f>
        <v>-15.215876630764821</v>
      </c>
      <c r="AA33" s="29">
        <f>SUM(AA6:AA32)</f>
        <v>8614595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1567188</v>
      </c>
      <c r="D35" s="20"/>
      <c r="E35" s="21">
        <v>2037436</v>
      </c>
      <c r="F35" s="22">
        <v>2037436</v>
      </c>
      <c r="G35" s="22">
        <v>128345</v>
      </c>
      <c r="H35" s="22"/>
      <c r="I35" s="22">
        <v>134665</v>
      </c>
      <c r="J35" s="22">
        <v>263010</v>
      </c>
      <c r="K35" s="22">
        <v>136177</v>
      </c>
      <c r="L35" s="22">
        <v>174926</v>
      </c>
      <c r="M35" s="22">
        <v>170816</v>
      </c>
      <c r="N35" s="22">
        <v>481919</v>
      </c>
      <c r="O35" s="22"/>
      <c r="P35" s="22"/>
      <c r="Q35" s="22"/>
      <c r="R35" s="22"/>
      <c r="S35" s="22"/>
      <c r="T35" s="22"/>
      <c r="U35" s="22"/>
      <c r="V35" s="22"/>
      <c r="W35" s="22">
        <v>744929</v>
      </c>
      <c r="X35" s="22">
        <v>989358</v>
      </c>
      <c r="Y35" s="22">
        <v>-244429</v>
      </c>
      <c r="Z35" s="23">
        <v>-24.705819329302436</v>
      </c>
      <c r="AA35" s="20">
        <v>2037436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1703841</v>
      </c>
      <c r="D39" s="20"/>
      <c r="E39" s="21">
        <v>296009</v>
      </c>
      <c r="F39" s="22">
        <v>296009</v>
      </c>
      <c r="G39" s="22">
        <v>92919</v>
      </c>
      <c r="H39" s="22"/>
      <c r="I39" s="22">
        <v>92919</v>
      </c>
      <c r="J39" s="22">
        <v>185838</v>
      </c>
      <c r="K39" s="22">
        <v>92919</v>
      </c>
      <c r="L39" s="22">
        <v>92919</v>
      </c>
      <c r="M39" s="22">
        <v>92919</v>
      </c>
      <c r="N39" s="22">
        <v>278757</v>
      </c>
      <c r="O39" s="22"/>
      <c r="P39" s="22"/>
      <c r="Q39" s="22"/>
      <c r="R39" s="22"/>
      <c r="S39" s="22"/>
      <c r="T39" s="22"/>
      <c r="U39" s="22"/>
      <c r="V39" s="22"/>
      <c r="W39" s="22">
        <v>464595</v>
      </c>
      <c r="X39" s="22">
        <v>148002</v>
      </c>
      <c r="Y39" s="22">
        <v>316593</v>
      </c>
      <c r="Z39" s="23">
        <v>213.91129849596626</v>
      </c>
      <c r="AA39" s="20">
        <v>296009</v>
      </c>
    </row>
    <row r="40" spans="1:27" x14ac:dyDescent="0.25">
      <c r="A40" s="19" t="s">
        <v>66</v>
      </c>
      <c r="B40" s="15" t="s">
        <v>32</v>
      </c>
      <c r="C40" s="20">
        <v>1544059</v>
      </c>
      <c r="D40" s="20"/>
      <c r="E40" s="21">
        <v>1679800</v>
      </c>
      <c r="F40" s="22">
        <v>1679800</v>
      </c>
      <c r="G40" s="22">
        <v>139982</v>
      </c>
      <c r="H40" s="22"/>
      <c r="I40" s="22">
        <v>139982</v>
      </c>
      <c r="J40" s="22">
        <v>279964</v>
      </c>
      <c r="K40" s="22">
        <v>139982</v>
      </c>
      <c r="L40" s="22">
        <v>139982</v>
      </c>
      <c r="M40" s="22">
        <v>139982</v>
      </c>
      <c r="N40" s="22">
        <v>419946</v>
      </c>
      <c r="O40" s="22"/>
      <c r="P40" s="22"/>
      <c r="Q40" s="22"/>
      <c r="R40" s="22"/>
      <c r="S40" s="22"/>
      <c r="T40" s="22"/>
      <c r="U40" s="22"/>
      <c r="V40" s="22"/>
      <c r="W40" s="22">
        <v>699910</v>
      </c>
      <c r="X40" s="22">
        <v>839892</v>
      </c>
      <c r="Y40" s="22">
        <v>-139982</v>
      </c>
      <c r="Z40" s="23">
        <v>-16.666666666666664</v>
      </c>
      <c r="AA40" s="20">
        <v>1679800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176917</v>
      </c>
      <c r="D42" s="20"/>
      <c r="E42" s="21">
        <v>239500</v>
      </c>
      <c r="F42" s="22">
        <v>239500</v>
      </c>
      <c r="G42" s="22">
        <v>29576</v>
      </c>
      <c r="H42" s="22"/>
      <c r="I42" s="22"/>
      <c r="J42" s="22">
        <v>29576</v>
      </c>
      <c r="K42" s="22">
        <v>28460</v>
      </c>
      <c r="L42" s="22">
        <v>2190</v>
      </c>
      <c r="M42" s="22">
        <v>12716</v>
      </c>
      <c r="N42" s="22">
        <v>43366</v>
      </c>
      <c r="O42" s="22"/>
      <c r="P42" s="22"/>
      <c r="Q42" s="22"/>
      <c r="R42" s="22"/>
      <c r="S42" s="22"/>
      <c r="T42" s="22"/>
      <c r="U42" s="22"/>
      <c r="V42" s="22"/>
      <c r="W42" s="22">
        <v>72942</v>
      </c>
      <c r="X42" s="22">
        <v>167388</v>
      </c>
      <c r="Y42" s="22">
        <v>-94446</v>
      </c>
      <c r="Z42" s="23">
        <v>-56.423399526847803</v>
      </c>
      <c r="AA42" s="20">
        <v>239500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611900</v>
      </c>
      <c r="D44" s="20"/>
      <c r="E44" s="21">
        <v>750000</v>
      </c>
      <c r="F44" s="22">
        <v>750000</v>
      </c>
      <c r="G44" s="22">
        <v>741957</v>
      </c>
      <c r="H44" s="22"/>
      <c r="I44" s="22">
        <v>79834</v>
      </c>
      <c r="J44" s="22">
        <v>821791</v>
      </c>
      <c r="K44" s="22">
        <v>13555</v>
      </c>
      <c r="L44" s="22">
        <v>11068</v>
      </c>
      <c r="M44" s="22">
        <v>37272</v>
      </c>
      <c r="N44" s="22">
        <v>61895</v>
      </c>
      <c r="O44" s="22"/>
      <c r="P44" s="22"/>
      <c r="Q44" s="22"/>
      <c r="R44" s="22"/>
      <c r="S44" s="22"/>
      <c r="T44" s="22"/>
      <c r="U44" s="22"/>
      <c r="V44" s="22"/>
      <c r="W44" s="22">
        <v>883686</v>
      </c>
      <c r="X44" s="22">
        <v>375000</v>
      </c>
      <c r="Y44" s="22">
        <v>508686</v>
      </c>
      <c r="Z44" s="23">
        <v>135.64959999999999</v>
      </c>
      <c r="AA44" s="20">
        <v>750000</v>
      </c>
    </row>
    <row r="45" spans="1:27" x14ac:dyDescent="0.25">
      <c r="A45" s="19" t="s">
        <v>70</v>
      </c>
      <c r="B45" s="15" t="s">
        <v>32</v>
      </c>
      <c r="C45" s="20">
        <v>502092</v>
      </c>
      <c r="D45" s="20"/>
      <c r="E45" s="21">
        <v>463827</v>
      </c>
      <c r="F45" s="22">
        <v>463827</v>
      </c>
      <c r="G45" s="22">
        <v>78818</v>
      </c>
      <c r="H45" s="22"/>
      <c r="I45" s="22">
        <v>77632</v>
      </c>
      <c r="J45" s="22">
        <v>156450</v>
      </c>
      <c r="K45" s="22">
        <v>77175</v>
      </c>
      <c r="L45" s="22">
        <v>35662</v>
      </c>
      <c r="M45" s="22">
        <v>35488</v>
      </c>
      <c r="N45" s="22">
        <v>148325</v>
      </c>
      <c r="O45" s="22"/>
      <c r="P45" s="22"/>
      <c r="Q45" s="22"/>
      <c r="R45" s="22"/>
      <c r="S45" s="22"/>
      <c r="T45" s="22"/>
      <c r="U45" s="22"/>
      <c r="V45" s="22"/>
      <c r="W45" s="22">
        <v>304775</v>
      </c>
      <c r="X45" s="22">
        <v>266782</v>
      </c>
      <c r="Y45" s="22">
        <v>37993</v>
      </c>
      <c r="Z45" s="23">
        <v>14.2412156742209</v>
      </c>
      <c r="AA45" s="20">
        <v>463827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6105997</v>
      </c>
      <c r="D48" s="29">
        <f t="shared" ref="D48:Y48" si="1">SUM(D35:D47)</f>
        <v>0</v>
      </c>
      <c r="E48" s="30">
        <f t="shared" si="1"/>
        <v>5466572</v>
      </c>
      <c r="F48" s="31">
        <f t="shared" si="1"/>
        <v>5466572</v>
      </c>
      <c r="G48" s="31">
        <f t="shared" si="1"/>
        <v>1211597</v>
      </c>
      <c r="H48" s="31">
        <f t="shared" si="1"/>
        <v>0</v>
      </c>
      <c r="I48" s="31">
        <f t="shared" si="1"/>
        <v>525032</v>
      </c>
      <c r="J48" s="31">
        <f t="shared" si="1"/>
        <v>1736629</v>
      </c>
      <c r="K48" s="31">
        <f t="shared" si="1"/>
        <v>488268</v>
      </c>
      <c r="L48" s="31">
        <f t="shared" si="1"/>
        <v>456747</v>
      </c>
      <c r="M48" s="31">
        <f t="shared" si="1"/>
        <v>489193</v>
      </c>
      <c r="N48" s="31">
        <f t="shared" si="1"/>
        <v>1434208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3170837</v>
      </c>
      <c r="X48" s="31">
        <f t="shared" si="1"/>
        <v>2786422</v>
      </c>
      <c r="Y48" s="31">
        <f t="shared" si="1"/>
        <v>384415</v>
      </c>
      <c r="Z48" s="32">
        <f>+IF(X48&lt;&gt;0,+(Y48/X48)*100,0)</f>
        <v>13.796007927011775</v>
      </c>
      <c r="AA48" s="29">
        <f>SUM(AA35:AA47)</f>
        <v>5466572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1755500</v>
      </c>
      <c r="D49" s="39">
        <f t="shared" si="2"/>
        <v>0</v>
      </c>
      <c r="E49" s="40">
        <f t="shared" si="2"/>
        <v>3148023</v>
      </c>
      <c r="F49" s="41">
        <f t="shared" si="2"/>
        <v>3148023</v>
      </c>
      <c r="G49" s="41">
        <f t="shared" si="2"/>
        <v>-355915</v>
      </c>
      <c r="H49" s="41">
        <f t="shared" si="2"/>
        <v>0</v>
      </c>
      <c r="I49" s="41">
        <f t="shared" si="2"/>
        <v>225778</v>
      </c>
      <c r="J49" s="41">
        <f t="shared" si="2"/>
        <v>-130137</v>
      </c>
      <c r="K49" s="41">
        <f t="shared" si="2"/>
        <v>214701</v>
      </c>
      <c r="L49" s="41">
        <f t="shared" si="2"/>
        <v>251986</v>
      </c>
      <c r="M49" s="41">
        <f t="shared" si="2"/>
        <v>225914</v>
      </c>
      <c r="N49" s="41">
        <f t="shared" si="2"/>
        <v>692601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562464</v>
      </c>
      <c r="X49" s="41">
        <f t="shared" si="2"/>
        <v>1616880</v>
      </c>
      <c r="Y49" s="41">
        <f t="shared" si="2"/>
        <v>-1054416</v>
      </c>
      <c r="Z49" s="42">
        <f>+IF(X49&lt;&gt;0,+(Y49/X49)*100,0)</f>
        <v>-65.213002820246402</v>
      </c>
      <c r="AA49" s="39">
        <f>+AA33-AA48</f>
        <v>3148023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1755500</v>
      </c>
      <c r="D52" s="48">
        <f t="shared" si="3"/>
        <v>0</v>
      </c>
      <c r="E52" s="49">
        <f t="shared" si="3"/>
        <v>3148023</v>
      </c>
      <c r="F52" s="50">
        <f t="shared" si="3"/>
        <v>3148023</v>
      </c>
      <c r="G52" s="50">
        <f t="shared" si="3"/>
        <v>-355915</v>
      </c>
      <c r="H52" s="50">
        <f t="shared" si="3"/>
        <v>0</v>
      </c>
      <c r="I52" s="50">
        <f t="shared" si="3"/>
        <v>225778</v>
      </c>
      <c r="J52" s="50">
        <f t="shared" si="3"/>
        <v>-130137</v>
      </c>
      <c r="K52" s="50">
        <f t="shared" si="3"/>
        <v>214701</v>
      </c>
      <c r="L52" s="50">
        <f t="shared" si="3"/>
        <v>251986</v>
      </c>
      <c r="M52" s="50">
        <f t="shared" si="3"/>
        <v>225914</v>
      </c>
      <c r="N52" s="50">
        <f t="shared" si="3"/>
        <v>692601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562464</v>
      </c>
      <c r="X52" s="50">
        <f t="shared" si="3"/>
        <v>1616880</v>
      </c>
      <c r="Y52" s="50">
        <f t="shared" si="3"/>
        <v>-1054416</v>
      </c>
      <c r="Z52" s="51">
        <f>+IF(X52&lt;&gt;0,+(Y52/X52)*100,0)</f>
        <v>-65.213002820246402</v>
      </c>
      <c r="AA52" s="48">
        <f>SUM(AA49:AA51)</f>
        <v>3148023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1755500</v>
      </c>
      <c r="D54" s="54">
        <f>+D52-D53</f>
        <v>0</v>
      </c>
      <c r="E54" s="55">
        <f t="shared" si="4"/>
        <v>3148023</v>
      </c>
      <c r="F54" s="56">
        <f t="shared" si="4"/>
        <v>3148023</v>
      </c>
      <c r="G54" s="56">
        <f t="shared" si="4"/>
        <v>-355915</v>
      </c>
      <c r="H54" s="56">
        <f t="shared" si="4"/>
        <v>0</v>
      </c>
      <c r="I54" s="56">
        <f t="shared" si="4"/>
        <v>225778</v>
      </c>
      <c r="J54" s="56">
        <f t="shared" si="4"/>
        <v>-130137</v>
      </c>
      <c r="K54" s="56">
        <f t="shared" si="4"/>
        <v>214701</v>
      </c>
      <c r="L54" s="56">
        <f t="shared" si="4"/>
        <v>251986</v>
      </c>
      <c r="M54" s="56">
        <f t="shared" si="4"/>
        <v>225914</v>
      </c>
      <c r="N54" s="56">
        <f t="shared" si="4"/>
        <v>692601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562464</v>
      </c>
      <c r="X54" s="56">
        <f t="shared" si="4"/>
        <v>1616880</v>
      </c>
      <c r="Y54" s="56">
        <f t="shared" si="4"/>
        <v>-1054416</v>
      </c>
      <c r="Z54" s="57">
        <f>+IF(X54&lt;&gt;0,+(Y54/X54)*100,0)</f>
        <v>-65.213002820246402</v>
      </c>
      <c r="AA54" s="54">
        <f>+AA52-AA53</f>
        <v>3148023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1755500</v>
      </c>
      <c r="D57" s="48">
        <f>SUM(D54:D56)</f>
        <v>0</v>
      </c>
      <c r="E57" s="49">
        <f t="shared" si="5"/>
        <v>3148023</v>
      </c>
      <c r="F57" s="50">
        <f t="shared" si="5"/>
        <v>3148023</v>
      </c>
      <c r="G57" s="50">
        <f t="shared" si="5"/>
        <v>-355915</v>
      </c>
      <c r="H57" s="50">
        <f t="shared" si="5"/>
        <v>0</v>
      </c>
      <c r="I57" s="50">
        <f t="shared" si="5"/>
        <v>225778</v>
      </c>
      <c r="J57" s="50">
        <f t="shared" si="5"/>
        <v>-130137</v>
      </c>
      <c r="K57" s="50">
        <f t="shared" si="5"/>
        <v>214701</v>
      </c>
      <c r="L57" s="50">
        <f t="shared" si="5"/>
        <v>251986</v>
      </c>
      <c r="M57" s="50">
        <f t="shared" si="5"/>
        <v>225914</v>
      </c>
      <c r="N57" s="50">
        <f t="shared" si="5"/>
        <v>692601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562464</v>
      </c>
      <c r="X57" s="50">
        <f t="shared" si="5"/>
        <v>1616880</v>
      </c>
      <c r="Y57" s="50">
        <f t="shared" si="5"/>
        <v>-1054416</v>
      </c>
      <c r="Z57" s="51">
        <f>+IF(X57&lt;&gt;0,+(Y57/X57)*100,0)</f>
        <v>-65.213002820246402</v>
      </c>
      <c r="AA57" s="48">
        <f>SUM(AA54:AA56)</f>
        <v>3148023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1755500</v>
      </c>
      <c r="D60" s="65">
        <f>SUM(D57:D59)</f>
        <v>0</v>
      </c>
      <c r="E60" s="66">
        <f t="shared" si="6"/>
        <v>3148023</v>
      </c>
      <c r="F60" s="67">
        <f t="shared" si="6"/>
        <v>3148023</v>
      </c>
      <c r="G60" s="67">
        <f t="shared" si="6"/>
        <v>-355915</v>
      </c>
      <c r="H60" s="67">
        <f t="shared" si="6"/>
        <v>0</v>
      </c>
      <c r="I60" s="67">
        <f t="shared" si="6"/>
        <v>225778</v>
      </c>
      <c r="J60" s="67">
        <f t="shared" si="6"/>
        <v>-130137</v>
      </c>
      <c r="K60" s="67">
        <f t="shared" si="6"/>
        <v>214701</v>
      </c>
      <c r="L60" s="67">
        <f t="shared" si="6"/>
        <v>251986</v>
      </c>
      <c r="M60" s="67">
        <f t="shared" si="6"/>
        <v>225914</v>
      </c>
      <c r="N60" s="67">
        <f t="shared" si="6"/>
        <v>692601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562464</v>
      </c>
      <c r="X60" s="67">
        <f t="shared" si="6"/>
        <v>1616880</v>
      </c>
      <c r="Y60" s="67">
        <f t="shared" si="6"/>
        <v>-1054416</v>
      </c>
      <c r="Z60" s="68">
        <f>+IF(X60&lt;&gt;0,+(Y60/X60)*100,0)</f>
        <v>-65.213002820246402</v>
      </c>
      <c r="AA60" s="65">
        <f>SUM(AA57:AA59)</f>
        <v>3148023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19771929</v>
      </c>
      <c r="D8" s="20"/>
      <c r="E8" s="21">
        <v>22939404</v>
      </c>
      <c r="F8" s="22">
        <v>22939404</v>
      </c>
      <c r="G8" s="22">
        <v>1761927</v>
      </c>
      <c r="H8" s="22">
        <v>1764410</v>
      </c>
      <c r="I8" s="22">
        <v>1649729</v>
      </c>
      <c r="J8" s="22">
        <v>5176066</v>
      </c>
      <c r="K8" s="22">
        <v>1642118</v>
      </c>
      <c r="L8" s="22">
        <v>1637270</v>
      </c>
      <c r="M8" s="22">
        <v>1637156</v>
      </c>
      <c r="N8" s="22">
        <v>4916544</v>
      </c>
      <c r="O8" s="22"/>
      <c r="P8" s="22"/>
      <c r="Q8" s="22"/>
      <c r="R8" s="22"/>
      <c r="S8" s="22"/>
      <c r="T8" s="22"/>
      <c r="U8" s="22"/>
      <c r="V8" s="22"/>
      <c r="W8" s="22">
        <v>10092610</v>
      </c>
      <c r="X8" s="22">
        <v>11469702</v>
      </c>
      <c r="Y8" s="22">
        <v>-1377092</v>
      </c>
      <c r="Z8" s="23">
        <v>-12.006345064588427</v>
      </c>
      <c r="AA8" s="20">
        <v>22939404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3410598</v>
      </c>
      <c r="D13" s="20"/>
      <c r="E13" s="21">
        <v>3836513</v>
      </c>
      <c r="F13" s="22">
        <v>3836513</v>
      </c>
      <c r="G13" s="22">
        <v>238779</v>
      </c>
      <c r="H13" s="22">
        <v>236630</v>
      </c>
      <c r="I13" s="22">
        <v>231396</v>
      </c>
      <c r="J13" s="22">
        <v>706805</v>
      </c>
      <c r="K13" s="22">
        <v>230922</v>
      </c>
      <c r="L13" s="22">
        <v>230225</v>
      </c>
      <c r="M13" s="22">
        <v>235007</v>
      </c>
      <c r="N13" s="22">
        <v>696154</v>
      </c>
      <c r="O13" s="22"/>
      <c r="P13" s="22"/>
      <c r="Q13" s="22"/>
      <c r="R13" s="22"/>
      <c r="S13" s="22"/>
      <c r="T13" s="22"/>
      <c r="U13" s="22"/>
      <c r="V13" s="22"/>
      <c r="W13" s="22">
        <v>1402959</v>
      </c>
      <c r="X13" s="22">
        <v>1918254</v>
      </c>
      <c r="Y13" s="22">
        <v>-515295</v>
      </c>
      <c r="Z13" s="23">
        <v>-26.862709526475637</v>
      </c>
      <c r="AA13" s="20">
        <v>3836513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13490407</v>
      </c>
      <c r="D26" s="20"/>
      <c r="E26" s="21">
        <v>15501719</v>
      </c>
      <c r="F26" s="22">
        <v>15501719</v>
      </c>
      <c r="G26" s="22">
        <v>7347377</v>
      </c>
      <c r="H26" s="22"/>
      <c r="I26" s="22"/>
      <c r="J26" s="22">
        <v>7347377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7347377</v>
      </c>
      <c r="X26" s="22">
        <v>7750860</v>
      </c>
      <c r="Y26" s="22">
        <v>-403483</v>
      </c>
      <c r="Z26" s="23">
        <v>-5.2056545983284437</v>
      </c>
      <c r="AA26" s="20">
        <v>15501719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36672934</v>
      </c>
      <c r="D33" s="29">
        <f t="shared" ref="D33:Y33" si="0">SUM(D6:D32)</f>
        <v>0</v>
      </c>
      <c r="E33" s="30">
        <f t="shared" si="0"/>
        <v>42277636</v>
      </c>
      <c r="F33" s="31">
        <f t="shared" si="0"/>
        <v>42277636</v>
      </c>
      <c r="G33" s="31">
        <f t="shared" si="0"/>
        <v>9348083</v>
      </c>
      <c r="H33" s="31">
        <f t="shared" si="0"/>
        <v>2001040</v>
      </c>
      <c r="I33" s="31">
        <f t="shared" si="0"/>
        <v>1881125</v>
      </c>
      <c r="J33" s="31">
        <f t="shared" si="0"/>
        <v>13230248</v>
      </c>
      <c r="K33" s="31">
        <f t="shared" si="0"/>
        <v>1873040</v>
      </c>
      <c r="L33" s="31">
        <f t="shared" si="0"/>
        <v>1867495</v>
      </c>
      <c r="M33" s="31">
        <f t="shared" si="0"/>
        <v>1872163</v>
      </c>
      <c r="N33" s="31">
        <f t="shared" si="0"/>
        <v>5612698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18842946</v>
      </c>
      <c r="X33" s="31">
        <f t="shared" si="0"/>
        <v>21138816</v>
      </c>
      <c r="Y33" s="31">
        <f t="shared" si="0"/>
        <v>-2295870</v>
      </c>
      <c r="Z33" s="32">
        <f>+IF(X33&lt;&gt;0,+(Y33/X33)*100,0)</f>
        <v>-10.860920498101692</v>
      </c>
      <c r="AA33" s="29">
        <f>SUM(AA6:AA32)</f>
        <v>42277636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5995062</v>
      </c>
      <c r="D35" s="20"/>
      <c r="E35" s="21">
        <v>7891214</v>
      </c>
      <c r="F35" s="22">
        <v>7891214</v>
      </c>
      <c r="G35" s="22">
        <v>498126</v>
      </c>
      <c r="H35" s="22">
        <v>501800</v>
      </c>
      <c r="I35" s="22">
        <v>499422</v>
      </c>
      <c r="J35" s="22">
        <v>1499348</v>
      </c>
      <c r="K35" s="22">
        <v>531307</v>
      </c>
      <c r="L35" s="22">
        <v>475705</v>
      </c>
      <c r="M35" s="22">
        <v>806340</v>
      </c>
      <c r="N35" s="22">
        <v>1813352</v>
      </c>
      <c r="O35" s="22"/>
      <c r="P35" s="22"/>
      <c r="Q35" s="22"/>
      <c r="R35" s="22"/>
      <c r="S35" s="22"/>
      <c r="T35" s="22"/>
      <c r="U35" s="22"/>
      <c r="V35" s="22"/>
      <c r="W35" s="22">
        <v>3312700</v>
      </c>
      <c r="X35" s="22">
        <v>3945624</v>
      </c>
      <c r="Y35" s="22">
        <v>-632924</v>
      </c>
      <c r="Z35" s="23">
        <v>-16.041163577674915</v>
      </c>
      <c r="AA35" s="20">
        <v>7891214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91811</v>
      </c>
      <c r="D38" s="20"/>
      <c r="E38" s="21">
        <v>969450</v>
      </c>
      <c r="F38" s="22">
        <v>969450</v>
      </c>
      <c r="G38" s="22"/>
      <c r="H38" s="22">
        <v>12902</v>
      </c>
      <c r="I38" s="22"/>
      <c r="J38" s="22">
        <v>12902</v>
      </c>
      <c r="K38" s="22">
        <v>6119</v>
      </c>
      <c r="L38" s="22"/>
      <c r="M38" s="22"/>
      <c r="N38" s="22">
        <v>6119</v>
      </c>
      <c r="O38" s="22"/>
      <c r="P38" s="22"/>
      <c r="Q38" s="22"/>
      <c r="R38" s="22"/>
      <c r="S38" s="22"/>
      <c r="T38" s="22"/>
      <c r="U38" s="22"/>
      <c r="V38" s="22"/>
      <c r="W38" s="22">
        <v>19021</v>
      </c>
      <c r="X38" s="22">
        <v>484728</v>
      </c>
      <c r="Y38" s="22">
        <v>-465707</v>
      </c>
      <c r="Z38" s="23">
        <v>-96.075943621990064</v>
      </c>
      <c r="AA38" s="20">
        <v>969450</v>
      </c>
    </row>
    <row r="39" spans="1:27" x14ac:dyDescent="0.25">
      <c r="A39" s="19" t="s">
        <v>65</v>
      </c>
      <c r="B39" s="15" t="s">
        <v>32</v>
      </c>
      <c r="C39" s="20">
        <v>-335808</v>
      </c>
      <c r="D39" s="20"/>
      <c r="E39" s="21">
        <v>4551906</v>
      </c>
      <c r="F39" s="22">
        <v>4551906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2275956</v>
      </c>
      <c r="Y39" s="22">
        <v>-2275956</v>
      </c>
      <c r="Z39" s="23">
        <v>-100</v>
      </c>
      <c r="AA39" s="20">
        <v>4551906</v>
      </c>
    </row>
    <row r="40" spans="1:27" x14ac:dyDescent="0.25">
      <c r="A40" s="19" t="s">
        <v>66</v>
      </c>
      <c r="B40" s="15" t="s">
        <v>32</v>
      </c>
      <c r="C40" s="20">
        <v>5401315</v>
      </c>
      <c r="D40" s="20"/>
      <c r="E40" s="21">
        <v>3272226</v>
      </c>
      <c r="F40" s="22">
        <v>3272226</v>
      </c>
      <c r="G40" s="22"/>
      <c r="H40" s="22"/>
      <c r="I40" s="22">
        <v>818057</v>
      </c>
      <c r="J40" s="22">
        <v>818057</v>
      </c>
      <c r="K40" s="22"/>
      <c r="L40" s="22"/>
      <c r="M40" s="22">
        <v>818057</v>
      </c>
      <c r="N40" s="22">
        <v>818057</v>
      </c>
      <c r="O40" s="22"/>
      <c r="P40" s="22"/>
      <c r="Q40" s="22"/>
      <c r="R40" s="22"/>
      <c r="S40" s="22"/>
      <c r="T40" s="22"/>
      <c r="U40" s="22"/>
      <c r="V40" s="22"/>
      <c r="W40" s="22">
        <v>1636114</v>
      </c>
      <c r="X40" s="22">
        <v>1636116</v>
      </c>
      <c r="Y40" s="22">
        <v>-2</v>
      </c>
      <c r="Z40" s="23"/>
      <c r="AA40" s="20">
        <v>3272226</v>
      </c>
    </row>
    <row r="41" spans="1:27" x14ac:dyDescent="0.25">
      <c r="A41" s="19" t="s">
        <v>40</v>
      </c>
      <c r="B41" s="15" t="s">
        <v>32</v>
      </c>
      <c r="C41" s="20">
        <v>38691</v>
      </c>
      <c r="D41" s="20"/>
      <c r="E41" s="21">
        <v>99523</v>
      </c>
      <c r="F41" s="22">
        <v>99523</v>
      </c>
      <c r="G41" s="22"/>
      <c r="H41" s="22"/>
      <c r="I41" s="22"/>
      <c r="J41" s="22"/>
      <c r="K41" s="22"/>
      <c r="L41" s="22"/>
      <c r="M41" s="22">
        <v>15139</v>
      </c>
      <c r="N41" s="22">
        <v>15139</v>
      </c>
      <c r="O41" s="22"/>
      <c r="P41" s="22"/>
      <c r="Q41" s="22"/>
      <c r="R41" s="22"/>
      <c r="S41" s="22"/>
      <c r="T41" s="22"/>
      <c r="U41" s="22"/>
      <c r="V41" s="22"/>
      <c r="W41" s="22">
        <v>15139</v>
      </c>
      <c r="X41" s="22">
        <v>49764</v>
      </c>
      <c r="Y41" s="22">
        <v>-34625</v>
      </c>
      <c r="Z41" s="23">
        <v>-69.578410095651478</v>
      </c>
      <c r="AA41" s="20">
        <v>99523</v>
      </c>
    </row>
    <row r="42" spans="1:27" x14ac:dyDescent="0.25">
      <c r="A42" s="19" t="s">
        <v>67</v>
      </c>
      <c r="B42" s="15" t="s">
        <v>32</v>
      </c>
      <c r="C42" s="20">
        <v>197026</v>
      </c>
      <c r="D42" s="20"/>
      <c r="E42" s="21">
        <v>722502</v>
      </c>
      <c r="F42" s="22">
        <v>722502</v>
      </c>
      <c r="G42" s="22"/>
      <c r="H42" s="22">
        <v>23864</v>
      </c>
      <c r="I42" s="22">
        <v>45291</v>
      </c>
      <c r="J42" s="22">
        <v>69155</v>
      </c>
      <c r="K42" s="22">
        <v>170572</v>
      </c>
      <c r="L42" s="22">
        <v>170524</v>
      </c>
      <c r="M42" s="22">
        <v>117419</v>
      </c>
      <c r="N42" s="22">
        <v>458515</v>
      </c>
      <c r="O42" s="22"/>
      <c r="P42" s="22"/>
      <c r="Q42" s="22"/>
      <c r="R42" s="22"/>
      <c r="S42" s="22"/>
      <c r="T42" s="22"/>
      <c r="U42" s="22"/>
      <c r="V42" s="22"/>
      <c r="W42" s="22">
        <v>527670</v>
      </c>
      <c r="X42" s="22">
        <v>361248</v>
      </c>
      <c r="Y42" s="22">
        <v>166422</v>
      </c>
      <c r="Z42" s="23">
        <v>46.068628753654004</v>
      </c>
      <c r="AA42" s="20">
        <v>722502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7186550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1304695</v>
      </c>
      <c r="D45" s="20"/>
      <c r="E45" s="21">
        <v>1302189</v>
      </c>
      <c r="F45" s="22">
        <v>1302189</v>
      </c>
      <c r="G45" s="22">
        <v>26036</v>
      </c>
      <c r="H45" s="22">
        <v>128886</v>
      </c>
      <c r="I45" s="22">
        <v>256048</v>
      </c>
      <c r="J45" s="22">
        <v>410970</v>
      </c>
      <c r="K45" s="22">
        <v>34589</v>
      </c>
      <c r="L45" s="22">
        <v>88407</v>
      </c>
      <c r="M45" s="22">
        <v>99551</v>
      </c>
      <c r="N45" s="22">
        <v>222547</v>
      </c>
      <c r="O45" s="22"/>
      <c r="P45" s="22"/>
      <c r="Q45" s="22"/>
      <c r="R45" s="22"/>
      <c r="S45" s="22"/>
      <c r="T45" s="22"/>
      <c r="U45" s="22"/>
      <c r="V45" s="22"/>
      <c r="W45" s="22">
        <v>633517</v>
      </c>
      <c r="X45" s="22">
        <v>651108</v>
      </c>
      <c r="Y45" s="22">
        <v>-17591</v>
      </c>
      <c r="Z45" s="23">
        <v>-2.7017023289531079</v>
      </c>
      <c r="AA45" s="20">
        <v>1302189</v>
      </c>
    </row>
    <row r="46" spans="1:27" x14ac:dyDescent="0.25">
      <c r="A46" s="19" t="s">
        <v>71</v>
      </c>
      <c r="B46" s="15" t="s">
        <v>32</v>
      </c>
      <c r="C46" s="20">
        <v>750204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20629546</v>
      </c>
      <c r="D48" s="29">
        <f t="shared" ref="D48:Y48" si="1">SUM(D35:D47)</f>
        <v>0</v>
      </c>
      <c r="E48" s="30">
        <f t="shared" si="1"/>
        <v>18809010</v>
      </c>
      <c r="F48" s="31">
        <f t="shared" si="1"/>
        <v>18809010</v>
      </c>
      <c r="G48" s="31">
        <f t="shared" si="1"/>
        <v>524162</v>
      </c>
      <c r="H48" s="31">
        <f t="shared" si="1"/>
        <v>667452</v>
      </c>
      <c r="I48" s="31">
        <f t="shared" si="1"/>
        <v>1618818</v>
      </c>
      <c r="J48" s="31">
        <f t="shared" si="1"/>
        <v>2810432</v>
      </c>
      <c r="K48" s="31">
        <f t="shared" si="1"/>
        <v>742587</v>
      </c>
      <c r="L48" s="31">
        <f t="shared" si="1"/>
        <v>734636</v>
      </c>
      <c r="M48" s="31">
        <f t="shared" si="1"/>
        <v>1856506</v>
      </c>
      <c r="N48" s="31">
        <f t="shared" si="1"/>
        <v>3333729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6144161</v>
      </c>
      <c r="X48" s="31">
        <f t="shared" si="1"/>
        <v>9404544</v>
      </c>
      <c r="Y48" s="31">
        <f t="shared" si="1"/>
        <v>-3260383</v>
      </c>
      <c r="Z48" s="32">
        <f>+IF(X48&lt;&gt;0,+(Y48/X48)*100,0)</f>
        <v>-34.668166792563255</v>
      </c>
      <c r="AA48" s="29">
        <f>SUM(AA35:AA47)</f>
        <v>18809010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16043388</v>
      </c>
      <c r="D49" s="39">
        <f t="shared" si="2"/>
        <v>0</v>
      </c>
      <c r="E49" s="40">
        <f t="shared" si="2"/>
        <v>23468626</v>
      </c>
      <c r="F49" s="41">
        <f t="shared" si="2"/>
        <v>23468626</v>
      </c>
      <c r="G49" s="41">
        <f t="shared" si="2"/>
        <v>8823921</v>
      </c>
      <c r="H49" s="41">
        <f t="shared" si="2"/>
        <v>1333588</v>
      </c>
      <c r="I49" s="41">
        <f t="shared" si="2"/>
        <v>262307</v>
      </c>
      <c r="J49" s="41">
        <f t="shared" si="2"/>
        <v>10419816</v>
      </c>
      <c r="K49" s="41">
        <f t="shared" si="2"/>
        <v>1130453</v>
      </c>
      <c r="L49" s="41">
        <f t="shared" si="2"/>
        <v>1132859</v>
      </c>
      <c r="M49" s="41">
        <f t="shared" si="2"/>
        <v>15657</v>
      </c>
      <c r="N49" s="41">
        <f t="shared" si="2"/>
        <v>2278969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12698785</v>
      </c>
      <c r="X49" s="41">
        <f t="shared" si="2"/>
        <v>11734272</v>
      </c>
      <c r="Y49" s="41">
        <f t="shared" si="2"/>
        <v>964513</v>
      </c>
      <c r="Z49" s="42">
        <f>+IF(X49&lt;&gt;0,+(Y49/X49)*100,0)</f>
        <v>8.2196236801055917</v>
      </c>
      <c r="AA49" s="39">
        <f>+AA33-AA48</f>
        <v>23468626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16704663</v>
      </c>
      <c r="F50" s="22">
        <v>16704663</v>
      </c>
      <c r="G50" s="22"/>
      <c r="H50" s="22">
        <v>1611130</v>
      </c>
      <c r="I50" s="22">
        <v>275577</v>
      </c>
      <c r="J50" s="22">
        <v>1886707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1886707</v>
      </c>
      <c r="X50" s="22">
        <v>8352330</v>
      </c>
      <c r="Y50" s="22">
        <v>-6465623</v>
      </c>
      <c r="Z50" s="23">
        <v>-77.411009861918771</v>
      </c>
      <c r="AA50" s="20">
        <v>16704663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16043388</v>
      </c>
      <c r="D52" s="48">
        <f t="shared" si="3"/>
        <v>0</v>
      </c>
      <c r="E52" s="49">
        <f t="shared" si="3"/>
        <v>40173289</v>
      </c>
      <c r="F52" s="50">
        <f t="shared" si="3"/>
        <v>40173289</v>
      </c>
      <c r="G52" s="50">
        <f t="shared" si="3"/>
        <v>8823921</v>
      </c>
      <c r="H52" s="50">
        <f t="shared" si="3"/>
        <v>2944718</v>
      </c>
      <c r="I52" s="50">
        <f t="shared" si="3"/>
        <v>537884</v>
      </c>
      <c r="J52" s="50">
        <f t="shared" si="3"/>
        <v>12306523</v>
      </c>
      <c r="K52" s="50">
        <f t="shared" si="3"/>
        <v>1130453</v>
      </c>
      <c r="L52" s="50">
        <f t="shared" si="3"/>
        <v>1132859</v>
      </c>
      <c r="M52" s="50">
        <f t="shared" si="3"/>
        <v>15657</v>
      </c>
      <c r="N52" s="50">
        <f t="shared" si="3"/>
        <v>2278969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14585492</v>
      </c>
      <c r="X52" s="50">
        <f t="shared" si="3"/>
        <v>20086602</v>
      </c>
      <c r="Y52" s="50">
        <f t="shared" si="3"/>
        <v>-5501110</v>
      </c>
      <c r="Z52" s="51">
        <f>+IF(X52&lt;&gt;0,+(Y52/X52)*100,0)</f>
        <v>-27.386961717068921</v>
      </c>
      <c r="AA52" s="48">
        <f>SUM(AA49:AA51)</f>
        <v>40173289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16043388</v>
      </c>
      <c r="D54" s="54">
        <f>+D52-D53</f>
        <v>0</v>
      </c>
      <c r="E54" s="55">
        <f t="shared" si="4"/>
        <v>40173289</v>
      </c>
      <c r="F54" s="56">
        <f t="shared" si="4"/>
        <v>40173289</v>
      </c>
      <c r="G54" s="56">
        <f t="shared" si="4"/>
        <v>8823921</v>
      </c>
      <c r="H54" s="56">
        <f t="shared" si="4"/>
        <v>2944718</v>
      </c>
      <c r="I54" s="56">
        <f t="shared" si="4"/>
        <v>537884</v>
      </c>
      <c r="J54" s="56">
        <f t="shared" si="4"/>
        <v>12306523</v>
      </c>
      <c r="K54" s="56">
        <f t="shared" si="4"/>
        <v>1130453</v>
      </c>
      <c r="L54" s="56">
        <f t="shared" si="4"/>
        <v>1132859</v>
      </c>
      <c r="M54" s="56">
        <f t="shared" si="4"/>
        <v>15657</v>
      </c>
      <c r="N54" s="56">
        <f t="shared" si="4"/>
        <v>2278969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14585492</v>
      </c>
      <c r="X54" s="56">
        <f t="shared" si="4"/>
        <v>20086602</v>
      </c>
      <c r="Y54" s="56">
        <f t="shared" si="4"/>
        <v>-5501110</v>
      </c>
      <c r="Z54" s="57">
        <f>+IF(X54&lt;&gt;0,+(Y54/X54)*100,0)</f>
        <v>-27.386961717068921</v>
      </c>
      <c r="AA54" s="54">
        <f>+AA52-AA53</f>
        <v>40173289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16043388</v>
      </c>
      <c r="D57" s="48">
        <f>SUM(D54:D56)</f>
        <v>0</v>
      </c>
      <c r="E57" s="49">
        <f t="shared" si="5"/>
        <v>40173289</v>
      </c>
      <c r="F57" s="50">
        <f t="shared" si="5"/>
        <v>40173289</v>
      </c>
      <c r="G57" s="50">
        <f t="shared" si="5"/>
        <v>8823921</v>
      </c>
      <c r="H57" s="50">
        <f t="shared" si="5"/>
        <v>2944718</v>
      </c>
      <c r="I57" s="50">
        <f t="shared" si="5"/>
        <v>537884</v>
      </c>
      <c r="J57" s="50">
        <f t="shared" si="5"/>
        <v>12306523</v>
      </c>
      <c r="K57" s="50">
        <f t="shared" si="5"/>
        <v>1130453</v>
      </c>
      <c r="L57" s="50">
        <f t="shared" si="5"/>
        <v>1132859</v>
      </c>
      <c r="M57" s="50">
        <f t="shared" si="5"/>
        <v>15657</v>
      </c>
      <c r="N57" s="50">
        <f t="shared" si="5"/>
        <v>2278969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14585492</v>
      </c>
      <c r="X57" s="50">
        <f t="shared" si="5"/>
        <v>20086602</v>
      </c>
      <c r="Y57" s="50">
        <f t="shared" si="5"/>
        <v>-5501110</v>
      </c>
      <c r="Z57" s="51">
        <f>+IF(X57&lt;&gt;0,+(Y57/X57)*100,0)</f>
        <v>-27.386961717068921</v>
      </c>
      <c r="AA57" s="48">
        <f>SUM(AA54:AA56)</f>
        <v>40173289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16043388</v>
      </c>
      <c r="D60" s="65">
        <f>SUM(D57:D59)</f>
        <v>0</v>
      </c>
      <c r="E60" s="66">
        <f t="shared" si="6"/>
        <v>40173289</v>
      </c>
      <c r="F60" s="67">
        <f t="shared" si="6"/>
        <v>40173289</v>
      </c>
      <c r="G60" s="67">
        <f t="shared" si="6"/>
        <v>8823921</v>
      </c>
      <c r="H60" s="67">
        <f t="shared" si="6"/>
        <v>2944718</v>
      </c>
      <c r="I60" s="67">
        <f t="shared" si="6"/>
        <v>537884</v>
      </c>
      <c r="J60" s="67">
        <f t="shared" si="6"/>
        <v>12306523</v>
      </c>
      <c r="K60" s="67">
        <f t="shared" si="6"/>
        <v>1130453</v>
      </c>
      <c r="L60" s="67">
        <f t="shared" si="6"/>
        <v>1132859</v>
      </c>
      <c r="M60" s="67">
        <f t="shared" si="6"/>
        <v>15657</v>
      </c>
      <c r="N60" s="67">
        <f t="shared" si="6"/>
        <v>2278969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14585492</v>
      </c>
      <c r="X60" s="67">
        <f t="shared" si="6"/>
        <v>20086602</v>
      </c>
      <c r="Y60" s="67">
        <f t="shared" si="6"/>
        <v>-5501110</v>
      </c>
      <c r="Z60" s="68">
        <f>+IF(X60&lt;&gt;0,+(Y60/X60)*100,0)</f>
        <v>-27.386961717068921</v>
      </c>
      <c r="AA60" s="65">
        <f>SUM(AA57:AA59)</f>
        <v>40173289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-1682</v>
      </c>
      <c r="D6" s="20"/>
      <c r="E6" s="21"/>
      <c r="F6" s="22"/>
      <c r="G6" s="22"/>
      <c r="H6" s="22"/>
      <c r="I6" s="22">
        <v>1050</v>
      </c>
      <c r="J6" s="22">
        <v>1050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1050</v>
      </c>
      <c r="X6" s="22"/>
      <c r="Y6" s="22">
        <v>1050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1682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4060137914</v>
      </c>
      <c r="D8" s="20"/>
      <c r="E8" s="21">
        <v>4550625741</v>
      </c>
      <c r="F8" s="22">
        <v>4553015834</v>
      </c>
      <c r="G8" s="22">
        <v>367600314</v>
      </c>
      <c r="H8" s="22">
        <v>344288993</v>
      </c>
      <c r="I8" s="22">
        <v>373678949</v>
      </c>
      <c r="J8" s="22">
        <v>1085568256</v>
      </c>
      <c r="K8" s="22">
        <v>367597179</v>
      </c>
      <c r="L8" s="22">
        <v>391995371</v>
      </c>
      <c r="M8" s="22">
        <v>407328409</v>
      </c>
      <c r="N8" s="22">
        <v>1166920959</v>
      </c>
      <c r="O8" s="22"/>
      <c r="P8" s="22"/>
      <c r="Q8" s="22"/>
      <c r="R8" s="22"/>
      <c r="S8" s="22"/>
      <c r="T8" s="22"/>
      <c r="U8" s="22"/>
      <c r="V8" s="22"/>
      <c r="W8" s="22">
        <v>2252489215</v>
      </c>
      <c r="X8" s="22">
        <v>2218243238</v>
      </c>
      <c r="Y8" s="22">
        <v>34245977</v>
      </c>
      <c r="Z8" s="23">
        <v>1.5438332646908759</v>
      </c>
      <c r="AA8" s="20">
        <v>4553015834</v>
      </c>
    </row>
    <row r="9" spans="1:27" x14ac:dyDescent="0.25">
      <c r="A9" s="19" t="s">
        <v>37</v>
      </c>
      <c r="B9" s="15" t="s">
        <v>32</v>
      </c>
      <c r="C9" s="20">
        <v>-2763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883257</v>
      </c>
      <c r="D10" s="20"/>
      <c r="E10" s="21">
        <v>853218</v>
      </c>
      <c r="F10" s="22">
        <v>853218</v>
      </c>
      <c r="G10" s="22">
        <v>76865</v>
      </c>
      <c r="H10" s="22">
        <v>58228</v>
      </c>
      <c r="I10" s="22">
        <v>92646</v>
      </c>
      <c r="J10" s="22">
        <v>227739</v>
      </c>
      <c r="K10" s="22">
        <v>102151</v>
      </c>
      <c r="L10" s="22">
        <v>495720</v>
      </c>
      <c r="M10" s="22">
        <v>1234533</v>
      </c>
      <c r="N10" s="22">
        <v>1832404</v>
      </c>
      <c r="O10" s="22"/>
      <c r="P10" s="22"/>
      <c r="Q10" s="22"/>
      <c r="R10" s="22"/>
      <c r="S10" s="22"/>
      <c r="T10" s="22"/>
      <c r="U10" s="22"/>
      <c r="V10" s="22"/>
      <c r="W10" s="22">
        <v>2060143</v>
      </c>
      <c r="X10" s="22">
        <v>352846</v>
      </c>
      <c r="Y10" s="22">
        <v>1707297</v>
      </c>
      <c r="Z10" s="23">
        <v>483.86463216247313</v>
      </c>
      <c r="AA10" s="20">
        <v>853218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125471153</v>
      </c>
      <c r="D13" s="20"/>
      <c r="E13" s="21">
        <v>127484916</v>
      </c>
      <c r="F13" s="22">
        <v>127484916</v>
      </c>
      <c r="G13" s="22">
        <v>11539491</v>
      </c>
      <c r="H13" s="22">
        <v>9357571</v>
      </c>
      <c r="I13" s="22">
        <v>10161933</v>
      </c>
      <c r="J13" s="22">
        <v>31058995</v>
      </c>
      <c r="K13" s="22">
        <v>10412122</v>
      </c>
      <c r="L13" s="22">
        <v>11518952</v>
      </c>
      <c r="M13" s="22">
        <v>10887874</v>
      </c>
      <c r="N13" s="22">
        <v>32818948</v>
      </c>
      <c r="O13" s="22"/>
      <c r="P13" s="22"/>
      <c r="Q13" s="22"/>
      <c r="R13" s="22"/>
      <c r="S13" s="22"/>
      <c r="T13" s="22"/>
      <c r="U13" s="22"/>
      <c r="V13" s="22"/>
      <c r="W13" s="22">
        <v>63877943</v>
      </c>
      <c r="X13" s="22">
        <v>62968531</v>
      </c>
      <c r="Y13" s="22">
        <v>909412</v>
      </c>
      <c r="Z13" s="23">
        <v>1.4442325167153733</v>
      </c>
      <c r="AA13" s="20">
        <v>127484916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105070</v>
      </c>
      <c r="D17" s="20"/>
      <c r="E17" s="21">
        <v>82566</v>
      </c>
      <c r="F17" s="22">
        <v>82566</v>
      </c>
      <c r="G17" s="22">
        <v>2032</v>
      </c>
      <c r="H17" s="22">
        <v>1069</v>
      </c>
      <c r="I17" s="22">
        <v>5546</v>
      </c>
      <c r="J17" s="22">
        <v>8647</v>
      </c>
      <c r="K17" s="22">
        <v>4959</v>
      </c>
      <c r="L17" s="22">
        <v>1543</v>
      </c>
      <c r="M17" s="22">
        <v>51548</v>
      </c>
      <c r="N17" s="22">
        <v>58050</v>
      </c>
      <c r="O17" s="22"/>
      <c r="P17" s="22"/>
      <c r="Q17" s="22"/>
      <c r="R17" s="22"/>
      <c r="S17" s="22"/>
      <c r="T17" s="22"/>
      <c r="U17" s="22"/>
      <c r="V17" s="22"/>
      <c r="W17" s="22">
        <v>66697</v>
      </c>
      <c r="X17" s="22">
        <v>-34829</v>
      </c>
      <c r="Y17" s="22">
        <v>101526</v>
      </c>
      <c r="Z17" s="23">
        <v>-291.49846392374172</v>
      </c>
      <c r="AA17" s="20">
        <v>82566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94241120</v>
      </c>
      <c r="D20" s="20"/>
      <c r="E20" s="21">
        <v>150592183</v>
      </c>
      <c r="F20" s="22">
        <v>150592183</v>
      </c>
      <c r="G20" s="22">
        <v>2465109</v>
      </c>
      <c r="H20" s="22">
        <v>8390283</v>
      </c>
      <c r="I20" s="22">
        <v>6459059</v>
      </c>
      <c r="J20" s="22">
        <v>17314451</v>
      </c>
      <c r="K20" s="22">
        <v>15457428</v>
      </c>
      <c r="L20" s="22">
        <v>14619956</v>
      </c>
      <c r="M20" s="22">
        <v>11631937</v>
      </c>
      <c r="N20" s="22">
        <v>41709321</v>
      </c>
      <c r="O20" s="22"/>
      <c r="P20" s="22"/>
      <c r="Q20" s="22"/>
      <c r="R20" s="22"/>
      <c r="S20" s="22"/>
      <c r="T20" s="22"/>
      <c r="U20" s="22"/>
      <c r="V20" s="22"/>
      <c r="W20" s="22">
        <v>59023772</v>
      </c>
      <c r="X20" s="22">
        <v>62545114</v>
      </c>
      <c r="Y20" s="22">
        <v>-3521342</v>
      </c>
      <c r="Z20" s="18">
        <v>-5.6300832707731576</v>
      </c>
      <c r="AA20" s="20">
        <v>150592183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58401658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134110</v>
      </c>
      <c r="D24" s="20"/>
      <c r="E24" s="21">
        <v>38219</v>
      </c>
      <c r="F24" s="22">
        <v>38219</v>
      </c>
      <c r="G24" s="22"/>
      <c r="H24" s="22"/>
      <c r="I24" s="22"/>
      <c r="J24" s="22"/>
      <c r="K24" s="22">
        <v>1882</v>
      </c>
      <c r="L24" s="22"/>
      <c r="M24" s="22"/>
      <c r="N24" s="22">
        <v>1882</v>
      </c>
      <c r="O24" s="22"/>
      <c r="P24" s="22"/>
      <c r="Q24" s="22"/>
      <c r="R24" s="22"/>
      <c r="S24" s="22"/>
      <c r="T24" s="22"/>
      <c r="U24" s="22"/>
      <c r="V24" s="22"/>
      <c r="W24" s="22">
        <v>1882</v>
      </c>
      <c r="X24" s="22">
        <v>19110</v>
      </c>
      <c r="Y24" s="22">
        <v>-17228</v>
      </c>
      <c r="Z24" s="23">
        <v>-90.151753008895867</v>
      </c>
      <c r="AA24" s="20">
        <v>38219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1280988550</v>
      </c>
      <c r="D26" s="20"/>
      <c r="E26" s="21">
        <v>1438290121</v>
      </c>
      <c r="F26" s="22">
        <v>1447204134</v>
      </c>
      <c r="G26" s="22">
        <v>478982470</v>
      </c>
      <c r="H26" s="22">
        <v>31911129</v>
      </c>
      <c r="I26" s="22">
        <v>14453376</v>
      </c>
      <c r="J26" s="22">
        <v>525346975</v>
      </c>
      <c r="K26" s="22">
        <v>1517595</v>
      </c>
      <c r="L26" s="22">
        <v>1854045</v>
      </c>
      <c r="M26" s="22">
        <v>431926652</v>
      </c>
      <c r="N26" s="22">
        <v>435298292</v>
      </c>
      <c r="O26" s="22"/>
      <c r="P26" s="22"/>
      <c r="Q26" s="22"/>
      <c r="R26" s="22"/>
      <c r="S26" s="22"/>
      <c r="T26" s="22"/>
      <c r="U26" s="22"/>
      <c r="V26" s="22"/>
      <c r="W26" s="22">
        <v>960645267</v>
      </c>
      <c r="X26" s="22">
        <v>965783172</v>
      </c>
      <c r="Y26" s="22">
        <v>-5137905</v>
      </c>
      <c r="Z26" s="23">
        <v>-0.53199363469546979</v>
      </c>
      <c r="AA26" s="20">
        <v>1447204134</v>
      </c>
    </row>
    <row r="27" spans="1:27" x14ac:dyDescent="0.25">
      <c r="A27" s="19" t="s">
        <v>40</v>
      </c>
      <c r="B27" s="15" t="s">
        <v>32</v>
      </c>
      <c r="C27" s="20">
        <v>2172648</v>
      </c>
      <c r="D27" s="20"/>
      <c r="E27" s="21">
        <v>2369966</v>
      </c>
      <c r="F27" s="22">
        <v>2369966</v>
      </c>
      <c r="G27" s="22">
        <v>173874</v>
      </c>
      <c r="H27" s="22">
        <v>170599</v>
      </c>
      <c r="I27" s="22">
        <v>168519</v>
      </c>
      <c r="J27" s="22">
        <v>512992</v>
      </c>
      <c r="K27" s="22">
        <v>173839</v>
      </c>
      <c r="L27" s="22">
        <v>174551</v>
      </c>
      <c r="M27" s="22">
        <v>170215</v>
      </c>
      <c r="N27" s="22">
        <v>518605</v>
      </c>
      <c r="O27" s="22"/>
      <c r="P27" s="22"/>
      <c r="Q27" s="22"/>
      <c r="R27" s="22"/>
      <c r="S27" s="22"/>
      <c r="T27" s="22"/>
      <c r="U27" s="22"/>
      <c r="V27" s="22"/>
      <c r="W27" s="22">
        <v>1031597</v>
      </c>
      <c r="X27" s="22">
        <v>1184988</v>
      </c>
      <c r="Y27" s="22">
        <v>-153391</v>
      </c>
      <c r="Z27" s="23">
        <v>-12.944519269393446</v>
      </c>
      <c r="AA27" s="20">
        <v>2369966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52611521</v>
      </c>
      <c r="D29" s="20"/>
      <c r="E29" s="21">
        <v>55391583</v>
      </c>
      <c r="F29" s="22">
        <v>55337115</v>
      </c>
      <c r="G29" s="22">
        <v>5537948</v>
      </c>
      <c r="H29" s="22">
        <v>4813296</v>
      </c>
      <c r="I29" s="22">
        <v>4991353</v>
      </c>
      <c r="J29" s="22">
        <v>15342597</v>
      </c>
      <c r="K29" s="22">
        <v>4791493</v>
      </c>
      <c r="L29" s="22">
        <v>4647880</v>
      </c>
      <c r="M29" s="22">
        <v>4492529</v>
      </c>
      <c r="N29" s="22">
        <v>13931902</v>
      </c>
      <c r="O29" s="22"/>
      <c r="P29" s="22"/>
      <c r="Q29" s="22"/>
      <c r="R29" s="22"/>
      <c r="S29" s="22"/>
      <c r="T29" s="22"/>
      <c r="U29" s="22"/>
      <c r="V29" s="22"/>
      <c r="W29" s="22">
        <v>29274499</v>
      </c>
      <c r="X29" s="22">
        <v>29511582</v>
      </c>
      <c r="Y29" s="22">
        <v>-237083</v>
      </c>
      <c r="Z29" s="23">
        <v>-0.80335578079141945</v>
      </c>
      <c r="AA29" s="20">
        <v>55337115</v>
      </c>
    </row>
    <row r="30" spans="1:27" x14ac:dyDescent="0.25">
      <c r="A30" s="19" t="s">
        <v>56</v>
      </c>
      <c r="B30" s="15" t="s">
        <v>32</v>
      </c>
      <c r="C30" s="20">
        <v>-946843</v>
      </c>
      <c r="D30" s="20"/>
      <c r="E30" s="21">
        <v>11740</v>
      </c>
      <c r="F30" s="22">
        <v>11740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11740</v>
      </c>
    </row>
    <row r="31" spans="1:27" x14ac:dyDescent="0.25">
      <c r="A31" s="19" t="s">
        <v>57</v>
      </c>
      <c r="B31" s="15" t="s">
        <v>32</v>
      </c>
      <c r="C31" s="20">
        <v>913994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5675111389</v>
      </c>
      <c r="D33" s="29">
        <f t="shared" ref="D33:Y33" si="0">SUM(D6:D32)</f>
        <v>0</v>
      </c>
      <c r="E33" s="30">
        <f t="shared" si="0"/>
        <v>6325740253</v>
      </c>
      <c r="F33" s="31">
        <f t="shared" si="0"/>
        <v>6336989891</v>
      </c>
      <c r="G33" s="31">
        <f t="shared" si="0"/>
        <v>866378103</v>
      </c>
      <c r="H33" s="31">
        <f t="shared" si="0"/>
        <v>398991168</v>
      </c>
      <c r="I33" s="31">
        <f t="shared" si="0"/>
        <v>410012431</v>
      </c>
      <c r="J33" s="31">
        <f t="shared" si="0"/>
        <v>1675381702</v>
      </c>
      <c r="K33" s="31">
        <f t="shared" si="0"/>
        <v>400058648</v>
      </c>
      <c r="L33" s="31">
        <f t="shared" si="0"/>
        <v>425308018</v>
      </c>
      <c r="M33" s="31">
        <f t="shared" si="0"/>
        <v>867723697</v>
      </c>
      <c r="N33" s="31">
        <f t="shared" si="0"/>
        <v>1693090363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3368472065</v>
      </c>
      <c r="X33" s="31">
        <f t="shared" si="0"/>
        <v>3340573752</v>
      </c>
      <c r="Y33" s="31">
        <f t="shared" si="0"/>
        <v>27898313</v>
      </c>
      <c r="Z33" s="32">
        <f>+IF(X33&lt;&gt;0,+(Y33/X33)*100,0)</f>
        <v>0.83513537108100933</v>
      </c>
      <c r="AA33" s="29">
        <f>SUM(AA6:AA32)</f>
        <v>6336989891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1308279460</v>
      </c>
      <c r="D35" s="20"/>
      <c r="E35" s="21">
        <v>1611126138</v>
      </c>
      <c r="F35" s="22">
        <v>1609095787</v>
      </c>
      <c r="G35" s="22">
        <v>94335730</v>
      </c>
      <c r="H35" s="22">
        <v>112514206</v>
      </c>
      <c r="I35" s="22">
        <v>113484542</v>
      </c>
      <c r="J35" s="22">
        <v>320334478</v>
      </c>
      <c r="K35" s="22">
        <v>111790059</v>
      </c>
      <c r="L35" s="22">
        <v>165964169</v>
      </c>
      <c r="M35" s="22">
        <v>143992414</v>
      </c>
      <c r="N35" s="22">
        <v>421746642</v>
      </c>
      <c r="O35" s="22"/>
      <c r="P35" s="22"/>
      <c r="Q35" s="22"/>
      <c r="R35" s="22"/>
      <c r="S35" s="22"/>
      <c r="T35" s="22"/>
      <c r="U35" s="22"/>
      <c r="V35" s="22"/>
      <c r="W35" s="22">
        <v>742081120</v>
      </c>
      <c r="X35" s="22">
        <v>802422299</v>
      </c>
      <c r="Y35" s="22">
        <v>-60341179</v>
      </c>
      <c r="Z35" s="23">
        <v>-7.5198781333966886</v>
      </c>
      <c r="AA35" s="20">
        <v>1609095787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214535285</v>
      </c>
      <c r="D38" s="20"/>
      <c r="E38" s="21">
        <v>270800725</v>
      </c>
      <c r="F38" s="22">
        <v>266996400</v>
      </c>
      <c r="G38" s="22">
        <v>5048055</v>
      </c>
      <c r="H38" s="22">
        <v>9227406</v>
      </c>
      <c r="I38" s="22">
        <v>14154752</v>
      </c>
      <c r="J38" s="22">
        <v>28430213</v>
      </c>
      <c r="K38" s="22">
        <v>14560134</v>
      </c>
      <c r="L38" s="22">
        <v>12705019</v>
      </c>
      <c r="M38" s="22">
        <v>18780733</v>
      </c>
      <c r="N38" s="22">
        <v>46045886</v>
      </c>
      <c r="O38" s="22"/>
      <c r="P38" s="22"/>
      <c r="Q38" s="22"/>
      <c r="R38" s="22"/>
      <c r="S38" s="22"/>
      <c r="T38" s="22"/>
      <c r="U38" s="22"/>
      <c r="V38" s="22"/>
      <c r="W38" s="22">
        <v>74476099</v>
      </c>
      <c r="X38" s="22">
        <v>115204073</v>
      </c>
      <c r="Y38" s="22">
        <v>-40727974</v>
      </c>
      <c r="Z38" s="23">
        <v>-35.352894163733254</v>
      </c>
      <c r="AA38" s="20">
        <v>266996400</v>
      </c>
    </row>
    <row r="39" spans="1:27" x14ac:dyDescent="0.25">
      <c r="A39" s="19" t="s">
        <v>65</v>
      </c>
      <c r="B39" s="15" t="s">
        <v>32</v>
      </c>
      <c r="C39" s="20">
        <v>-40843529</v>
      </c>
      <c r="D39" s="20"/>
      <c r="E39" s="21">
        <v>321149540</v>
      </c>
      <c r="F39" s="22">
        <v>301281239</v>
      </c>
      <c r="G39" s="22">
        <v>15675286</v>
      </c>
      <c r="H39" s="22">
        <v>19202864</v>
      </c>
      <c r="I39" s="22">
        <v>11201375</v>
      </c>
      <c r="J39" s="22">
        <v>46079525</v>
      </c>
      <c r="K39" s="22">
        <v>12515832</v>
      </c>
      <c r="L39" s="22">
        <v>53917771</v>
      </c>
      <c r="M39" s="22">
        <v>-17785937</v>
      </c>
      <c r="N39" s="22">
        <v>48647666</v>
      </c>
      <c r="O39" s="22"/>
      <c r="P39" s="22"/>
      <c r="Q39" s="22"/>
      <c r="R39" s="22"/>
      <c r="S39" s="22"/>
      <c r="T39" s="22"/>
      <c r="U39" s="22"/>
      <c r="V39" s="22"/>
      <c r="W39" s="22">
        <v>94727191</v>
      </c>
      <c r="X39" s="22">
        <v>151575028</v>
      </c>
      <c r="Y39" s="22">
        <v>-56847837</v>
      </c>
      <c r="Z39" s="23">
        <v>-37.504751112432579</v>
      </c>
      <c r="AA39" s="20">
        <v>301281239</v>
      </c>
    </row>
    <row r="40" spans="1:27" x14ac:dyDescent="0.25">
      <c r="A40" s="19" t="s">
        <v>66</v>
      </c>
      <c r="B40" s="15" t="s">
        <v>32</v>
      </c>
      <c r="C40" s="20">
        <v>780060362</v>
      </c>
      <c r="D40" s="20"/>
      <c r="E40" s="21">
        <v>774865309</v>
      </c>
      <c r="F40" s="22">
        <v>763800109</v>
      </c>
      <c r="G40" s="22">
        <v>48107869</v>
      </c>
      <c r="H40" s="22">
        <v>53618225</v>
      </c>
      <c r="I40" s="22">
        <v>60502441</v>
      </c>
      <c r="J40" s="22">
        <v>162228535</v>
      </c>
      <c r="K40" s="22">
        <v>65029302</v>
      </c>
      <c r="L40" s="22">
        <v>56800307</v>
      </c>
      <c r="M40" s="22">
        <v>86822463</v>
      </c>
      <c r="N40" s="22">
        <v>208652072</v>
      </c>
      <c r="O40" s="22"/>
      <c r="P40" s="22"/>
      <c r="Q40" s="22"/>
      <c r="R40" s="22"/>
      <c r="S40" s="22"/>
      <c r="T40" s="22"/>
      <c r="U40" s="22"/>
      <c r="V40" s="22"/>
      <c r="W40" s="22">
        <v>370880607</v>
      </c>
      <c r="X40" s="22">
        <v>367038219</v>
      </c>
      <c r="Y40" s="22">
        <v>3842388</v>
      </c>
      <c r="Z40" s="23">
        <v>1.046863187836033</v>
      </c>
      <c r="AA40" s="20">
        <v>763800109</v>
      </c>
    </row>
    <row r="41" spans="1:27" x14ac:dyDescent="0.25">
      <c r="A41" s="19" t="s">
        <v>40</v>
      </c>
      <c r="B41" s="15" t="s">
        <v>32</v>
      </c>
      <c r="C41" s="20">
        <v>165178477</v>
      </c>
      <c r="D41" s="20"/>
      <c r="E41" s="21">
        <v>147713578</v>
      </c>
      <c r="F41" s="22">
        <v>146798338</v>
      </c>
      <c r="G41" s="22">
        <v>3155723</v>
      </c>
      <c r="H41" s="22">
        <v>3425924</v>
      </c>
      <c r="I41" s="22">
        <v>7726723</v>
      </c>
      <c r="J41" s="22">
        <v>14308370</v>
      </c>
      <c r="K41" s="22">
        <v>3371596</v>
      </c>
      <c r="L41" s="22">
        <v>3599042</v>
      </c>
      <c r="M41" s="22">
        <v>55458053</v>
      </c>
      <c r="N41" s="22">
        <v>62428691</v>
      </c>
      <c r="O41" s="22"/>
      <c r="P41" s="22"/>
      <c r="Q41" s="22"/>
      <c r="R41" s="22"/>
      <c r="S41" s="22"/>
      <c r="T41" s="22"/>
      <c r="U41" s="22"/>
      <c r="V41" s="22"/>
      <c r="W41" s="22">
        <v>76737061</v>
      </c>
      <c r="X41" s="22">
        <v>73711316</v>
      </c>
      <c r="Y41" s="22">
        <v>3025745</v>
      </c>
      <c r="Z41" s="23">
        <v>4.1048582011478398</v>
      </c>
      <c r="AA41" s="20">
        <v>146798338</v>
      </c>
    </row>
    <row r="42" spans="1:27" x14ac:dyDescent="0.25">
      <c r="A42" s="19" t="s">
        <v>67</v>
      </c>
      <c r="B42" s="15" t="s">
        <v>32</v>
      </c>
      <c r="C42" s="20">
        <v>2163790681</v>
      </c>
      <c r="D42" s="20"/>
      <c r="E42" s="21">
        <v>2436360264</v>
      </c>
      <c r="F42" s="22">
        <v>2448738035</v>
      </c>
      <c r="G42" s="22">
        <v>22181003</v>
      </c>
      <c r="H42" s="22">
        <v>147258350</v>
      </c>
      <c r="I42" s="22">
        <v>156397664</v>
      </c>
      <c r="J42" s="22">
        <v>325837017</v>
      </c>
      <c r="K42" s="22">
        <v>177668954</v>
      </c>
      <c r="L42" s="22">
        <v>163200980</v>
      </c>
      <c r="M42" s="22">
        <v>196607833</v>
      </c>
      <c r="N42" s="22">
        <v>537477767</v>
      </c>
      <c r="O42" s="22"/>
      <c r="P42" s="22"/>
      <c r="Q42" s="22"/>
      <c r="R42" s="22"/>
      <c r="S42" s="22"/>
      <c r="T42" s="22"/>
      <c r="U42" s="22"/>
      <c r="V42" s="22"/>
      <c r="W42" s="22">
        <v>863314784</v>
      </c>
      <c r="X42" s="22">
        <v>1036217353</v>
      </c>
      <c r="Y42" s="22">
        <v>-172902569</v>
      </c>
      <c r="Z42" s="23">
        <v>-16.685936449473839</v>
      </c>
      <c r="AA42" s="20">
        <v>2448738035</v>
      </c>
    </row>
    <row r="43" spans="1:27" x14ac:dyDescent="0.25">
      <c r="A43" s="19" t="s">
        <v>68</v>
      </c>
      <c r="B43" s="15" t="s">
        <v>32</v>
      </c>
      <c r="C43" s="20">
        <v>19907194</v>
      </c>
      <c r="D43" s="20"/>
      <c r="E43" s="21">
        <v>3000000</v>
      </c>
      <c r="F43" s="22">
        <v>3000000</v>
      </c>
      <c r="G43" s="22"/>
      <c r="H43" s="22"/>
      <c r="I43" s="22"/>
      <c r="J43" s="22"/>
      <c r="K43" s="22">
        <v>181470</v>
      </c>
      <c r="L43" s="22"/>
      <c r="M43" s="22"/>
      <c r="N43" s="22">
        <v>181470</v>
      </c>
      <c r="O43" s="22"/>
      <c r="P43" s="22"/>
      <c r="Q43" s="22"/>
      <c r="R43" s="22"/>
      <c r="S43" s="22"/>
      <c r="T43" s="22"/>
      <c r="U43" s="22"/>
      <c r="V43" s="22"/>
      <c r="W43" s="22">
        <v>181470</v>
      </c>
      <c r="X43" s="22"/>
      <c r="Y43" s="22">
        <v>181470</v>
      </c>
      <c r="Z43" s="23"/>
      <c r="AA43" s="20">
        <v>3000000</v>
      </c>
    </row>
    <row r="44" spans="1:27" x14ac:dyDescent="0.25">
      <c r="A44" s="19" t="s">
        <v>69</v>
      </c>
      <c r="B44" s="15" t="s">
        <v>32</v>
      </c>
      <c r="C44" s="20">
        <v>427243246</v>
      </c>
      <c r="D44" s="20"/>
      <c r="E44" s="21">
        <v>43011259</v>
      </c>
      <c r="F44" s="22">
        <v>60732342</v>
      </c>
      <c r="G44" s="22">
        <v>9863732</v>
      </c>
      <c r="H44" s="22">
        <v>11712661</v>
      </c>
      <c r="I44" s="22">
        <v>16746745</v>
      </c>
      <c r="J44" s="22">
        <v>38323138</v>
      </c>
      <c r="K44" s="22">
        <v>12072307</v>
      </c>
      <c r="L44" s="22">
        <v>20122567</v>
      </c>
      <c r="M44" s="22">
        <v>4351379</v>
      </c>
      <c r="N44" s="22">
        <v>36546253</v>
      </c>
      <c r="O44" s="22"/>
      <c r="P44" s="22"/>
      <c r="Q44" s="22"/>
      <c r="R44" s="22"/>
      <c r="S44" s="22"/>
      <c r="T44" s="22"/>
      <c r="U44" s="22"/>
      <c r="V44" s="22"/>
      <c r="W44" s="22">
        <v>74869391</v>
      </c>
      <c r="X44" s="22">
        <v>21567703</v>
      </c>
      <c r="Y44" s="22">
        <v>53301688</v>
      </c>
      <c r="Z44" s="23">
        <v>247.13660049936706</v>
      </c>
      <c r="AA44" s="20">
        <v>60732342</v>
      </c>
    </row>
    <row r="45" spans="1:27" x14ac:dyDescent="0.25">
      <c r="A45" s="19" t="s">
        <v>70</v>
      </c>
      <c r="B45" s="15" t="s">
        <v>32</v>
      </c>
      <c r="C45" s="20">
        <v>271516423</v>
      </c>
      <c r="D45" s="20"/>
      <c r="E45" s="21">
        <v>581027360</v>
      </c>
      <c r="F45" s="22">
        <v>583356975</v>
      </c>
      <c r="G45" s="22">
        <v>17666021</v>
      </c>
      <c r="H45" s="22">
        <v>29833750</v>
      </c>
      <c r="I45" s="22">
        <v>33537367</v>
      </c>
      <c r="J45" s="22">
        <v>81037138</v>
      </c>
      <c r="K45" s="22">
        <v>32126970</v>
      </c>
      <c r="L45" s="22">
        <v>30289299</v>
      </c>
      <c r="M45" s="22">
        <v>28310838</v>
      </c>
      <c r="N45" s="22">
        <v>90727107</v>
      </c>
      <c r="O45" s="22"/>
      <c r="P45" s="22"/>
      <c r="Q45" s="22"/>
      <c r="R45" s="22"/>
      <c r="S45" s="22"/>
      <c r="T45" s="22"/>
      <c r="U45" s="22"/>
      <c r="V45" s="22"/>
      <c r="W45" s="22">
        <v>171764245</v>
      </c>
      <c r="X45" s="22">
        <v>280357453</v>
      </c>
      <c r="Y45" s="22">
        <v>-108593208</v>
      </c>
      <c r="Z45" s="23">
        <v>-38.733840259277855</v>
      </c>
      <c r="AA45" s="20">
        <v>583356975</v>
      </c>
    </row>
    <row r="46" spans="1:27" x14ac:dyDescent="0.25">
      <c r="A46" s="19" t="s">
        <v>71</v>
      </c>
      <c r="B46" s="15" t="s">
        <v>32</v>
      </c>
      <c r="C46" s="20">
        <v>20356096</v>
      </c>
      <c r="D46" s="20"/>
      <c r="E46" s="21">
        <v>8780801</v>
      </c>
      <c r="F46" s="22">
        <v>9446017</v>
      </c>
      <c r="G46" s="22"/>
      <c r="H46" s="22"/>
      <c r="I46" s="22"/>
      <c r="J46" s="22"/>
      <c r="K46" s="22"/>
      <c r="L46" s="22">
        <v>22764</v>
      </c>
      <c r="M46" s="22">
        <v>436143</v>
      </c>
      <c r="N46" s="22">
        <v>458907</v>
      </c>
      <c r="O46" s="22"/>
      <c r="P46" s="22"/>
      <c r="Q46" s="22"/>
      <c r="R46" s="22"/>
      <c r="S46" s="22"/>
      <c r="T46" s="22"/>
      <c r="U46" s="22"/>
      <c r="V46" s="22"/>
      <c r="W46" s="22">
        <v>458907</v>
      </c>
      <c r="X46" s="22">
        <v>1503200</v>
      </c>
      <c r="Y46" s="22">
        <v>-1044293</v>
      </c>
      <c r="Z46" s="23">
        <v>-69.471327833954234</v>
      </c>
      <c r="AA46" s="20">
        <v>9446017</v>
      </c>
    </row>
    <row r="47" spans="1:27" x14ac:dyDescent="0.25">
      <c r="A47" s="19" t="s">
        <v>72</v>
      </c>
      <c r="B47" s="15" t="s">
        <v>32</v>
      </c>
      <c r="C47" s="20">
        <v>491866</v>
      </c>
      <c r="D47" s="20"/>
      <c r="E47" s="21">
        <v>124620</v>
      </c>
      <c r="F47" s="22">
        <v>144163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144163</v>
      </c>
    </row>
    <row r="48" spans="1:27" x14ac:dyDescent="0.25">
      <c r="A48" s="37" t="s">
        <v>73</v>
      </c>
      <c r="B48" s="28" t="s">
        <v>32</v>
      </c>
      <c r="C48" s="29">
        <f>SUM(C35:C47)</f>
        <v>5330515561</v>
      </c>
      <c r="D48" s="29">
        <f t="shared" ref="D48:Y48" si="1">SUM(D35:D47)</f>
        <v>0</v>
      </c>
      <c r="E48" s="30">
        <f t="shared" si="1"/>
        <v>6197959594</v>
      </c>
      <c r="F48" s="31">
        <f t="shared" si="1"/>
        <v>6193389405</v>
      </c>
      <c r="G48" s="31">
        <f t="shared" si="1"/>
        <v>216033419</v>
      </c>
      <c r="H48" s="31">
        <f t="shared" si="1"/>
        <v>386793386</v>
      </c>
      <c r="I48" s="31">
        <f t="shared" si="1"/>
        <v>413751609</v>
      </c>
      <c r="J48" s="31">
        <f t="shared" si="1"/>
        <v>1016578414</v>
      </c>
      <c r="K48" s="31">
        <f t="shared" si="1"/>
        <v>429316624</v>
      </c>
      <c r="L48" s="31">
        <f t="shared" si="1"/>
        <v>506621918</v>
      </c>
      <c r="M48" s="31">
        <f t="shared" si="1"/>
        <v>516973919</v>
      </c>
      <c r="N48" s="31">
        <f t="shared" si="1"/>
        <v>1452912461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2469490875</v>
      </c>
      <c r="X48" s="31">
        <f t="shared" si="1"/>
        <v>2849596644</v>
      </c>
      <c r="Y48" s="31">
        <f t="shared" si="1"/>
        <v>-380105769</v>
      </c>
      <c r="Z48" s="32">
        <f>+IF(X48&lt;&gt;0,+(Y48/X48)*100,0)</f>
        <v>-13.338932364351844</v>
      </c>
      <c r="AA48" s="29">
        <f>SUM(AA35:AA47)</f>
        <v>6193389405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344595828</v>
      </c>
      <c r="D49" s="39">
        <f t="shared" si="2"/>
        <v>0</v>
      </c>
      <c r="E49" s="40">
        <f t="shared" si="2"/>
        <v>127780659</v>
      </c>
      <c r="F49" s="41">
        <f t="shared" si="2"/>
        <v>143600486</v>
      </c>
      <c r="G49" s="41">
        <f t="shared" si="2"/>
        <v>650344684</v>
      </c>
      <c r="H49" s="41">
        <f t="shared" si="2"/>
        <v>12197782</v>
      </c>
      <c r="I49" s="41">
        <f t="shared" si="2"/>
        <v>-3739178</v>
      </c>
      <c r="J49" s="41">
        <f t="shared" si="2"/>
        <v>658803288</v>
      </c>
      <c r="K49" s="41">
        <f t="shared" si="2"/>
        <v>-29257976</v>
      </c>
      <c r="L49" s="41">
        <f t="shared" si="2"/>
        <v>-81313900</v>
      </c>
      <c r="M49" s="41">
        <f t="shared" si="2"/>
        <v>350749778</v>
      </c>
      <c r="N49" s="41">
        <f t="shared" si="2"/>
        <v>240177902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898981190</v>
      </c>
      <c r="X49" s="41">
        <f t="shared" si="2"/>
        <v>490977108</v>
      </c>
      <c r="Y49" s="41">
        <f t="shared" si="2"/>
        <v>408004082</v>
      </c>
      <c r="Z49" s="42">
        <f>+IF(X49&lt;&gt;0,+(Y49/X49)*100,0)</f>
        <v>83.100428788219588</v>
      </c>
      <c r="AA49" s="39">
        <f>+AA33-AA48</f>
        <v>143600486</v>
      </c>
    </row>
    <row r="50" spans="1:27" x14ac:dyDescent="0.25">
      <c r="A50" s="43" t="s">
        <v>75</v>
      </c>
      <c r="B50" s="15" t="s">
        <v>32</v>
      </c>
      <c r="C50" s="20">
        <v>847073958</v>
      </c>
      <c r="D50" s="20"/>
      <c r="E50" s="21">
        <v>1014518629</v>
      </c>
      <c r="F50" s="22">
        <v>1020278682</v>
      </c>
      <c r="G50" s="22">
        <v>3999411</v>
      </c>
      <c r="H50" s="22">
        <v>7707884</v>
      </c>
      <c r="I50" s="22">
        <v>36583651</v>
      </c>
      <c r="J50" s="22">
        <v>48290946</v>
      </c>
      <c r="K50" s="22">
        <v>89595695</v>
      </c>
      <c r="L50" s="22">
        <v>114275465</v>
      </c>
      <c r="M50" s="22">
        <v>102230039</v>
      </c>
      <c r="N50" s="22">
        <v>306101199</v>
      </c>
      <c r="O50" s="22"/>
      <c r="P50" s="22"/>
      <c r="Q50" s="22"/>
      <c r="R50" s="22"/>
      <c r="S50" s="22"/>
      <c r="T50" s="22"/>
      <c r="U50" s="22"/>
      <c r="V50" s="22"/>
      <c r="W50" s="22">
        <v>354392145</v>
      </c>
      <c r="X50" s="22">
        <v>325716546</v>
      </c>
      <c r="Y50" s="22">
        <v>28675599</v>
      </c>
      <c r="Z50" s="23">
        <v>8.8038508795927122</v>
      </c>
      <c r="AA50" s="20">
        <v>1020278682</v>
      </c>
    </row>
    <row r="51" spans="1:27" x14ac:dyDescent="0.25">
      <c r="A51" s="43" t="s">
        <v>76</v>
      </c>
      <c r="B51" s="15" t="s">
        <v>32</v>
      </c>
      <c r="C51" s="44">
        <v>2866340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1194536126</v>
      </c>
      <c r="D52" s="48">
        <f t="shared" si="3"/>
        <v>0</v>
      </c>
      <c r="E52" s="49">
        <f t="shared" si="3"/>
        <v>1142299288</v>
      </c>
      <c r="F52" s="50">
        <f t="shared" si="3"/>
        <v>1163879168</v>
      </c>
      <c r="G52" s="50">
        <f t="shared" si="3"/>
        <v>654344095</v>
      </c>
      <c r="H52" s="50">
        <f t="shared" si="3"/>
        <v>19905666</v>
      </c>
      <c r="I52" s="50">
        <f t="shared" si="3"/>
        <v>32844473</v>
      </c>
      <c r="J52" s="50">
        <f t="shared" si="3"/>
        <v>707094234</v>
      </c>
      <c r="K52" s="50">
        <f t="shared" si="3"/>
        <v>60337719</v>
      </c>
      <c r="L52" s="50">
        <f t="shared" si="3"/>
        <v>32961565</v>
      </c>
      <c r="M52" s="50">
        <f t="shared" si="3"/>
        <v>452979817</v>
      </c>
      <c r="N52" s="50">
        <f t="shared" si="3"/>
        <v>546279101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1253373335</v>
      </c>
      <c r="X52" s="50">
        <f t="shared" si="3"/>
        <v>816693654</v>
      </c>
      <c r="Y52" s="50">
        <f t="shared" si="3"/>
        <v>436679681</v>
      </c>
      <c r="Z52" s="51">
        <f>+IF(X52&lt;&gt;0,+(Y52/X52)*100,0)</f>
        <v>53.469214418556021</v>
      </c>
      <c r="AA52" s="48">
        <f>SUM(AA49:AA51)</f>
        <v>1163879168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1194536126</v>
      </c>
      <c r="D54" s="54">
        <f>+D52-D53</f>
        <v>0</v>
      </c>
      <c r="E54" s="55">
        <f t="shared" si="4"/>
        <v>1142299288</v>
      </c>
      <c r="F54" s="56">
        <f t="shared" si="4"/>
        <v>1163879168</v>
      </c>
      <c r="G54" s="56">
        <f t="shared" si="4"/>
        <v>654344095</v>
      </c>
      <c r="H54" s="56">
        <f t="shared" si="4"/>
        <v>19905666</v>
      </c>
      <c r="I54" s="56">
        <f t="shared" si="4"/>
        <v>32844473</v>
      </c>
      <c r="J54" s="56">
        <f t="shared" si="4"/>
        <v>707094234</v>
      </c>
      <c r="K54" s="56">
        <f t="shared" si="4"/>
        <v>60337719</v>
      </c>
      <c r="L54" s="56">
        <f t="shared" si="4"/>
        <v>32961565</v>
      </c>
      <c r="M54" s="56">
        <f t="shared" si="4"/>
        <v>452979817</v>
      </c>
      <c r="N54" s="56">
        <f t="shared" si="4"/>
        <v>546279101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1253373335</v>
      </c>
      <c r="X54" s="56">
        <f t="shared" si="4"/>
        <v>816693654</v>
      </c>
      <c r="Y54" s="56">
        <f t="shared" si="4"/>
        <v>436679681</v>
      </c>
      <c r="Z54" s="57">
        <f>+IF(X54&lt;&gt;0,+(Y54/X54)*100,0)</f>
        <v>53.469214418556021</v>
      </c>
      <c r="AA54" s="54">
        <f>+AA52-AA53</f>
        <v>1163879168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1194536126</v>
      </c>
      <c r="D57" s="48">
        <f>SUM(D54:D56)</f>
        <v>0</v>
      </c>
      <c r="E57" s="49">
        <f t="shared" si="5"/>
        <v>1142299288</v>
      </c>
      <c r="F57" s="50">
        <f t="shared" si="5"/>
        <v>1163879168</v>
      </c>
      <c r="G57" s="50">
        <f t="shared" si="5"/>
        <v>654344095</v>
      </c>
      <c r="H57" s="50">
        <f t="shared" si="5"/>
        <v>19905666</v>
      </c>
      <c r="I57" s="50">
        <f t="shared" si="5"/>
        <v>32844473</v>
      </c>
      <c r="J57" s="50">
        <f t="shared" si="5"/>
        <v>707094234</v>
      </c>
      <c r="K57" s="50">
        <f t="shared" si="5"/>
        <v>60337719</v>
      </c>
      <c r="L57" s="50">
        <f t="shared" si="5"/>
        <v>32961565</v>
      </c>
      <c r="M57" s="50">
        <f t="shared" si="5"/>
        <v>452979817</v>
      </c>
      <c r="N57" s="50">
        <f t="shared" si="5"/>
        <v>546279101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1253373335</v>
      </c>
      <c r="X57" s="50">
        <f t="shared" si="5"/>
        <v>816693654</v>
      </c>
      <c r="Y57" s="50">
        <f t="shared" si="5"/>
        <v>436679681</v>
      </c>
      <c r="Z57" s="51">
        <f>+IF(X57&lt;&gt;0,+(Y57/X57)*100,0)</f>
        <v>53.469214418556021</v>
      </c>
      <c r="AA57" s="48">
        <f>SUM(AA54:AA56)</f>
        <v>1163879168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1194536126</v>
      </c>
      <c r="D60" s="65">
        <f>SUM(D57:D59)</f>
        <v>0</v>
      </c>
      <c r="E60" s="66">
        <f t="shared" si="6"/>
        <v>1142299288</v>
      </c>
      <c r="F60" s="67">
        <f t="shared" si="6"/>
        <v>1163879168</v>
      </c>
      <c r="G60" s="67">
        <f t="shared" si="6"/>
        <v>654344095</v>
      </c>
      <c r="H60" s="67">
        <f t="shared" si="6"/>
        <v>19905666</v>
      </c>
      <c r="I60" s="67">
        <f t="shared" si="6"/>
        <v>32844473</v>
      </c>
      <c r="J60" s="67">
        <f t="shared" si="6"/>
        <v>707094234</v>
      </c>
      <c r="K60" s="67">
        <f t="shared" si="6"/>
        <v>60337719</v>
      </c>
      <c r="L60" s="67">
        <f t="shared" si="6"/>
        <v>32961565</v>
      </c>
      <c r="M60" s="67">
        <f t="shared" si="6"/>
        <v>452979817</v>
      </c>
      <c r="N60" s="67">
        <f t="shared" si="6"/>
        <v>546279101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1253373335</v>
      </c>
      <c r="X60" s="67">
        <f t="shared" si="6"/>
        <v>816693654</v>
      </c>
      <c r="Y60" s="67">
        <f t="shared" si="6"/>
        <v>436679681</v>
      </c>
      <c r="Z60" s="68">
        <f>+IF(X60&lt;&gt;0,+(Y60/X60)*100,0)</f>
        <v>53.469214418556021</v>
      </c>
      <c r="AA60" s="65">
        <f>SUM(AA57:AA59)</f>
        <v>1163879168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2FE7FEA-99BF-489E-90F3-13FB4533BE23}"/>
</file>

<file path=customXml/itemProps2.xml><?xml version="1.0" encoding="utf-8"?>
<ds:datastoreItem xmlns:ds="http://schemas.openxmlformats.org/officeDocument/2006/customXml" ds:itemID="{02E71F09-9BC9-4049-B6F4-38126F2C8880}"/>
</file>

<file path=customXml/itemProps3.xml><?xml version="1.0" encoding="utf-8"?>
<ds:datastoreItem xmlns:ds="http://schemas.openxmlformats.org/officeDocument/2006/customXml" ds:itemID="{DA4E627C-20EA-40A3-9827-188C170919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2026-02-12T07:41:11Z</dcterms:created>
  <dcterms:modified xsi:type="dcterms:W3CDTF">2026-02-12T07:42:03Z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